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wmf" ContentType="image/x-wmf"/>
  <Override PartName="/xl/drawings/drawing17.xml" ContentType="application/vnd.openxmlformats-officedocument.drawing+xml"/>
  <Override PartName="/xl/drawings/drawing18.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9040" windowHeight="15840"/>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s>
  <definedNames>
    <definedName name="_xlnm._FilterDatabase" localSheetId="3" hidden="1">'4'!$A$5:$AL$5</definedName>
    <definedName name="_xlnm._FilterDatabase" localSheetId="5" hidden="1">'6'!$A$4:$E$4</definedName>
    <definedName name="_xlnm._FilterDatabase" localSheetId="7" hidden="1">'8'!$A$4:$F$512</definedName>
    <definedName name="_xlnm._FilterDatabase" localSheetId="8" hidden="1">'9'!$A$4:$G$372</definedName>
    <definedName name="APPT" localSheetId="10">'11'!#REF!</definedName>
    <definedName name="APPT" localSheetId="12">'13'!#REF!</definedName>
    <definedName name="APPT" localSheetId="14">'15'!#REF!</definedName>
    <definedName name="APPT" localSheetId="3">'4'!#REF!</definedName>
    <definedName name="APPT" localSheetId="4">'5'!#REF!</definedName>
    <definedName name="APPT" localSheetId="5">'6'!$A$10</definedName>
    <definedName name="APPT" localSheetId="6">'7'!$A$10</definedName>
    <definedName name="APPT" localSheetId="7">'8'!$A$10</definedName>
    <definedName name="APPT" localSheetId="8">'9'!$A$10</definedName>
    <definedName name="FIO" localSheetId="10">'11'!#REF!</definedName>
    <definedName name="FIO" localSheetId="12">'13'!#REF!</definedName>
    <definedName name="FIO" localSheetId="14">'15'!#REF!</definedName>
    <definedName name="FIO" localSheetId="3">'4'!#REF!</definedName>
    <definedName name="FIO" localSheetId="4">'5'!#REF!</definedName>
    <definedName name="FIO" localSheetId="5">'6'!#REF!</definedName>
    <definedName name="FIO" localSheetId="6">'7'!#REF!</definedName>
    <definedName name="FIO" localSheetId="7">'8'!$F$10</definedName>
    <definedName name="FIO" localSheetId="8">'9'!#REF!</definedName>
    <definedName name="LAST_CELL" localSheetId="3">'4'!#REF!</definedName>
    <definedName name="LAST_CELL" localSheetId="4">'5'!#REF!</definedName>
    <definedName name="LAST_CELL" localSheetId="5">'6'!#REF!</definedName>
    <definedName name="LAST_CELL" localSheetId="6">'7'!#REF!</definedName>
    <definedName name="LAST_CELL" localSheetId="7">'8'!#REF!</definedName>
    <definedName name="LAST_CELL" localSheetId="8">'9'!#REF!</definedName>
    <definedName name="SIGN" localSheetId="10">'11'!$A$23:$E$23</definedName>
    <definedName name="SIGN" localSheetId="12">'13'!#REF!</definedName>
    <definedName name="SIGN" localSheetId="14">'15'!#REF!</definedName>
    <definedName name="SIGN" localSheetId="3">'4'!$A$11:$C$12</definedName>
    <definedName name="SIGN" localSheetId="4">'5'!$A$11:$D$11</definedName>
    <definedName name="SIGN" localSheetId="5">'6'!$A$10:$E$11</definedName>
    <definedName name="SIGN" localSheetId="6">'7'!$A$10:$F$11</definedName>
    <definedName name="SIGN" localSheetId="7">'8'!$A$10:$F$11</definedName>
    <definedName name="SIGN" localSheetId="8">'9'!$A$10:$G$11</definedName>
    <definedName name="_xlnm.Print_Titles" localSheetId="1">'2'!$5:$5</definedName>
    <definedName name="_xlnm.Print_Titles" localSheetId="2">'3'!$5:$5</definedName>
    <definedName name="_xlnm.Print_Titles" localSheetId="5">'6'!$4:$4</definedName>
    <definedName name="_xlnm.Print_Titles" localSheetId="6">'7'!$4:$4</definedName>
    <definedName name="_xlnm.Print_Titles" localSheetId="7">'8'!$4:$4</definedName>
    <definedName name="_xlnm.Print_Titles" localSheetId="8">'9'!$4:$4</definedName>
    <definedName name="_xlnm.Print_Area" localSheetId="0">'1'!$A$1:$D$22</definedName>
    <definedName name="_xlnm.Print_Area" localSheetId="9">'10'!$A$1:$A$17</definedName>
    <definedName name="_xlnm.Print_Area" localSheetId="10">'11'!$A$1:$J$27</definedName>
    <definedName name="_xlnm.Print_Area" localSheetId="11">'12'!$A$1:$A$30</definedName>
    <definedName name="_xlnm.Print_Area" localSheetId="12">'13'!$A$1:$D$24</definedName>
    <definedName name="_xlnm.Print_Area" localSheetId="13">'14'!$A$1:$A$8</definedName>
    <definedName name="_xlnm.Print_Area" localSheetId="14">'15'!$A$1:$D$8</definedName>
    <definedName name="_xlnm.Print_Area" localSheetId="16">'17'!$A$1:$C$11</definedName>
    <definedName name="_xlnm.Print_Area" localSheetId="17">'18'!$A$1:$D$12</definedName>
    <definedName name="_xlnm.Print_Area" localSheetId="1">'2'!$A$1:$C$59</definedName>
    <definedName name="_xlnm.Print_Area" localSheetId="2">'3'!$A$1:$D$52</definedName>
    <definedName name="_xlnm.Print_Area" localSheetId="3">'4'!$A$1:$C$42</definedName>
    <definedName name="_xlnm.Print_Area" localSheetId="4">'5'!$A$1:$D$40</definedName>
    <definedName name="_xlnm.Print_Area" localSheetId="5">'6'!$A$1:$E$674</definedName>
    <definedName name="_xlnm.Print_Area" localSheetId="6">'7'!$A$1:$F$450</definedName>
    <definedName name="_xlnm.Print_Area" localSheetId="7">'8'!$A$1:$F$512</definedName>
    <definedName name="_xlnm.Print_Area" localSheetId="8">'9'!$A$1:$G$372</definedName>
  </definedName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 i="16"/>
  <c r="K11" s="1"/>
  <c r="E11"/>
  <c r="E9"/>
  <c r="H9" s="1"/>
  <c r="J7"/>
  <c r="I7"/>
  <c r="G7"/>
  <c r="F7"/>
  <c r="D7"/>
  <c r="C7"/>
  <c r="B7"/>
  <c r="D8" i="15"/>
  <c r="C8"/>
  <c r="B8"/>
  <c r="D24" i="13"/>
  <c r="C24"/>
  <c r="B24"/>
  <c r="J26" i="11"/>
  <c r="I26"/>
  <c r="H26"/>
  <c r="G188" i="9"/>
  <c r="F188"/>
  <c r="K9" i="16" l="1"/>
  <c r="K7" s="1"/>
  <c r="H7"/>
  <c r="E7"/>
</calcChain>
</file>

<file path=xl/sharedStrings.xml><?xml version="1.0" encoding="utf-8"?>
<sst xmlns="http://schemas.openxmlformats.org/spreadsheetml/2006/main" count="7663" uniqueCount="713">
  <si>
    <t>НОРМАТИВЫ РАСПРЕДЕЛЕНИЯ ДОХОДОВ 
МЕЖДУ БЮДЖЕТОМ МУНИЦИПАЛЬНОГО ОБРАЗОВАНИЯ "НИЖНЕИЛИМСКИЙ РАЙОН" 
И БЮДЖЕТАМИ ГОРОДСКИХ И СЕЛЬСКИХ ПОСЕЛЕНИЙ
НА 2025 ГОД И НА ПЛАНОВЫЙ ПЕРИОД 2026 И 2027 ГОДОВ</t>
  </si>
  <si>
    <t>(в процентах)</t>
  </si>
  <si>
    <t>Наименование кода бюджетной классификации 
Российской Федерации</t>
  </si>
  <si>
    <t>Код бюджетной классификации 
Российской Федерации</t>
  </si>
  <si>
    <t>Нормативы распределения</t>
  </si>
  <si>
    <t>Бюджет
муниципального
образования "Нижнеилимский район"</t>
  </si>
  <si>
    <t>Бюджеты городских и 
сельских поселений</t>
  </si>
  <si>
    <t>000 1 00 00000 00 0000 000</t>
  </si>
  <si>
    <t>НАЛОГОВЫЕ И НЕНАЛОГОВЫЕ ДОХОДЫ</t>
  </si>
  <si>
    <t>000 1 11 00000 00 0000 000</t>
  </si>
  <si>
    <t>ДОХОДЫ ОТ ИСПОЛЬЗОВАНИЯ ИМУЩЕСТВА, НАХОДЯЩЕГОСЯ В ГОСУДАРСТВЕННОЙ И МУНИЦИПАЛЬНОЙ СОБСТВЕННОСТИ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</si>
  <si>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</si>
  <si>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</si>
  <si>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</si>
  <si>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</si>
  <si>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</si>
  <si>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</si>
  <si>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</si>
  <si>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000 1 13 00000 00 0000 000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</si>
  <si>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</si>
  <si>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</si>
  <si>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</si>
  <si>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000 1 13 01995 13 0000 130</t>
  </si>
  <si>
    <t>Прочие доходы от оказания платных услуг (работ) получателями средств бюджетов городских поселений</t>
  </si>
  <si>
    <t>000 1 13 02065 10 0000 130</t>
  </si>
  <si>
    <t>Доходы, поступающие в порядке возмещения расходов, понесенных в связи с эксплуатацией имущества сельских поселений</t>
  </si>
  <si>
    <t>000 1 13 02065 13 0000 130</t>
  </si>
  <si>
    <t>Доходы, поступающие в порядке возмещения расходов, понесенных в связи с эксплуатацией  имущества городских поселений</t>
  </si>
  <si>
    <t>000 1 13 02995 10 0000 130</t>
  </si>
  <si>
    <t>Прочие доходы от компенсации затрат бюджетов сельских поселений</t>
  </si>
  <si>
    <t>000 1 13 02995 13 0000 130</t>
  </si>
  <si>
    <t>Прочие доходы от компенсации затрат  бюджетов городских поселений</t>
  </si>
  <si>
    <t>000 1 17 00000 00 0000 000</t>
  </si>
  <si>
    <t>ПРОЧИЕ НЕНАЛОГОВЫЕ ДОХОДЫ</t>
  </si>
  <si>
    <t>000 1 17 16000 05 0000 180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</si>
  <si>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</si>
  <si>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000 1 17 16000 10 0000 180</t>
  </si>
  <si>
    <t>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</si>
  <si>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000 1 17 16000 13 0000 180</t>
  </si>
  <si>
    <t>Прочие неналоговые доходы бюджетов городских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поселения</t>
  </si>
  <si>
    <t>ПРОГНОЗИРУЕМЫЕ ДОХОДЫ БЮДЖЕТА 
МУНИЦИПАЛЬНОГО ОБРАЗОВАНИЯ "НИЖНЕИЛИМСКИЙ РАЙОН"
НА 2025 ГОД</t>
  </si>
  <si>
    <t>(тыс. рублей)</t>
  </si>
  <si>
    <t>Наименование</t>
  </si>
  <si>
    <t xml:space="preserve">План 
на 2025 год </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</si>
  <si>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</si>
  <si>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</si>
  <si>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</si>
  <si>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</si>
  <si>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</si>
  <si>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</si>
  <si>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</si>
  <si>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</si>
  <si>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</si>
  <si>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</si>
  <si>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</si>
  <si>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</si>
  <si>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</si>
  <si>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</si>
  <si>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</si>
  <si>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</si>
  <si>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</si>
  <si>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</si>
  <si>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</si>
  <si>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</si>
  <si>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</si>
  <si>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</si>
  <si>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</si>
  <si>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</si>
  <si>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</si>
  <si>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</si>
  <si>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</si>
  <si>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</si>
  <si>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</si>
  <si>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</si>
  <si>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</si>
  <si>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</si>
  <si>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</si>
  <si>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</si>
  <si>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</si>
  <si>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</si>
  <si>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</si>
  <si>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</si>
  <si>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</si>
  <si>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</si>
  <si>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</si>
  <si>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</si>
  <si>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</si>
  <si>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</si>
  <si>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</si>
  <si>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</si>
  <si>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</si>
  <si>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</si>
  <si>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</si>
  <si>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</si>
  <si>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</si>
  <si>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</si>
  <si>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</si>
  <si>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</si>
  <si>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</si>
  <si>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</si>
  <si>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</si>
  <si>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</si>
  <si>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</si>
  <si>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</si>
  <si>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</si>
  <si>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</si>
  <si>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</si>
  <si>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</si>
  <si>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</si>
  <si>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</si>
  <si>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</si>
  <si>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</si>
  <si>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Субсидии бюджетам бюджетной системы Российской Федерации (межбюджетные субсидии)</t>
  </si>
  <si>
    <t>000 2 02 20000 00 0000 150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</si>
  <si>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</si>
  <si>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</si>
  <si>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</si>
  <si>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</si>
  <si>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</si>
  <si>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</si>
  <si>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</si>
  <si>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</si>
  <si>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</si>
  <si>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</si>
  <si>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</si>
  <si>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</si>
  <si>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</si>
  <si>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</si>
  <si>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</si>
  <si>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</si>
  <si>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</si>
  <si>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</si>
  <si>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</si>
  <si>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</si>
  <si>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</si>
  <si>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</si>
  <si>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</si>
  <si>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</si>
  <si>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</si>
  <si>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</si>
  <si>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</si>
  <si>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</si>
  <si>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ИТОГО:</t>
  </si>
  <si>
    <t>ПРОГНОЗИРУЕМЫЕ ДОХОДЫ БЮДЖЕТА 
МУНИЦИПАЛЬНОГО ОБРАЗОВАНИЯ "НИЖНЕИЛИМСКИЙ РАЙОН"
НА ПЛАНОВЫЙ ПЕРИОД 2026 И 2027 ГОДОВ</t>
  </si>
  <si>
    <t>План 
на 2026 год</t>
  </si>
  <si>
    <t>План 
на 2027 год</t>
  </si>
  <si>
    <t>000 1 11 07000 00 0000120</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</si>
  <si>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</si>
  <si>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РзПР</t>
  </si>
  <si>
    <t>План 
на 2025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</si>
  <si>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</si>
  <si>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</si>
  <si>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</si>
  <si>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</si>
  <si>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</si>
  <si>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</si>
  <si>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</si>
  <si>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</si>
  <si>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</si>
  <si>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</si>
  <si>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</si>
  <si>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</si>
  <si>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</si>
  <si>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</si>
  <si>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</si>
  <si>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</si>
  <si>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</si>
  <si>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</si>
  <si>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</si>
  <si>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</si>
  <si>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</si>
  <si>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</si>
  <si>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</si>
  <si>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</si>
  <si>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</si>
  <si>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</si>
  <si>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Дорожное хозяйство (дорожные фонды)</t>
  </si>
  <si>
    <t>0409</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</si>
  <si>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</si>
  <si>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</si>
  <si>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</si>
  <si>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</si>
  <si>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</si>
  <si>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</si>
  <si>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</si>
  <si>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</si>
  <si>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</si>
  <si>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</si>
  <si>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</si>
  <si>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</si>
  <si>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</si>
  <si>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</si>
  <si>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</si>
  <si>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</si>
  <si>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</si>
  <si>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</si>
  <si>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</si>
  <si>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</si>
  <si>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</si>
  <si>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</si>
  <si>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</si>
  <si>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</si>
  <si>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</si>
  <si>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</si>
  <si>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</si>
  <si>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</si>
  <si>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</si>
  <si>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</si>
  <si>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</si>
  <si>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</si>
  <si>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</si>
  <si>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</si>
  <si>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</si>
  <si>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</si>
  <si>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</si>
  <si>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</si>
  <si>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</si>
  <si>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</si>
  <si>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</si>
  <si>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</si>
  <si>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</si>
  <si>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</si>
  <si>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2026 И 2027 ГОДОВ</t>
  </si>
  <si>
    <t>Физическая культура</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</si>
  <si>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</si>
  <si>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</si>
  <si>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</si>
  <si>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</si>
  <si>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</si>
  <si>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</si>
  <si>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</si>
  <si>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</si>
  <si>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</si>
  <si>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</si>
  <si>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</si>
  <si>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</si>
  <si>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</si>
  <si>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</si>
  <si>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</si>
  <si>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</si>
  <si>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</si>
  <si>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</si>
  <si>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</si>
  <si>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</si>
  <si>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(оказание услуг) муниципальных учреждений</t>
  </si>
  <si>
    <t>0118300000</t>
  </si>
  <si>
    <t>0118301000</t>
  </si>
  <si>
    <t>Содержание имущества</t>
  </si>
  <si>
    <t>0118302000</t>
  </si>
  <si>
    <t>0118303000</t>
  </si>
  <si>
    <t>Выполнение функций органами местного самоуправления в целях решения вопросов местного значения</t>
  </si>
  <si>
    <t>0118400000</t>
  </si>
  <si>
    <t>0118402000</t>
  </si>
  <si>
    <t>0118403000</t>
  </si>
  <si>
    <t>Развитие и укрепление материально-технической базы</t>
  </si>
  <si>
    <t>0118404000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</si>
  <si>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</si>
  <si>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</si>
  <si>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</si>
  <si>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</si>
  <si>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</si>
  <si>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</si>
  <si>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</si>
  <si>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</si>
  <si>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</si>
  <si>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</si>
  <si>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</si>
  <si>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</si>
  <si>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</si>
  <si>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</si>
  <si>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</si>
  <si>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</si>
  <si>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</si>
  <si>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</si>
  <si>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</si>
  <si>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</si>
  <si>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</si>
  <si>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</si>
  <si>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</si>
  <si>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</si>
  <si>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</si>
  <si>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</si>
  <si>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</si>
  <si>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</si>
  <si>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</si>
  <si>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</si>
  <si>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</si>
  <si>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</si>
  <si>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"Обеспечение реализации муниципальной программы "Управление муниципальной собственностью"</t>
  </si>
  <si>
    <t>0230000000</t>
  </si>
  <si>
    <t>0238200000</t>
  </si>
  <si>
    <t>0238201000</t>
  </si>
  <si>
    <t>0238203000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</si>
  <si>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</si>
  <si>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</si>
  <si>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</si>
  <si>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</si>
  <si>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</si>
  <si>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</si>
  <si>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</si>
  <si>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</si>
  <si>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</si>
  <si>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</si>
  <si>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</si>
  <si>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</si>
  <si>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</si>
  <si>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</si>
  <si>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</si>
  <si>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Осуществление переданных полномочий поселений района</t>
  </si>
  <si>
    <t>033ПП00000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</si>
  <si>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</si>
  <si>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</si>
  <si>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</si>
  <si>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</si>
  <si>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</si>
  <si>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</si>
  <si>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</si>
  <si>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"Дорожное хозяйство Нижнеилимского муниципального района"</t>
  </si>
  <si>
    <t>0500000000</t>
  </si>
  <si>
    <t>0510000000</t>
  </si>
  <si>
    <t>0518400000</t>
  </si>
  <si>
    <t>0518402000</t>
  </si>
  <si>
    <t>0518403000</t>
  </si>
  <si>
    <t>0518404000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</si>
  <si>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</si>
  <si>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05184S0000</t>
  </si>
  <si>
    <t>Реализация мероприятий по осуществлению дорожной деятельности в отношении автомобильных дорог местного значения</t>
  </si>
  <si>
    <t>05184SД010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</si>
  <si>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</si>
  <si>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</si>
  <si>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</si>
  <si>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</si>
  <si>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</si>
  <si>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</si>
  <si>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Предоставление субсидий бюджетным, автономным учреждениям и иным некоммерческим организациям</t>
  </si>
  <si>
    <t>600</t>
  </si>
  <si>
    <t>0618302000</t>
  </si>
  <si>
    <t>0618303000</t>
  </si>
  <si>
    <t>061ПП00000</t>
  </si>
  <si>
    <t>061ПП21000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</si>
  <si>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</si>
  <si>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</si>
  <si>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</si>
  <si>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</si>
  <si>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</si>
  <si>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</si>
  <si>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</si>
  <si>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</si>
  <si>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</si>
  <si>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</si>
  <si>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</si>
  <si>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</si>
  <si>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</si>
  <si>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</si>
  <si>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</si>
  <si>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</si>
  <si>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</si>
  <si>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</si>
  <si>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</si>
  <si>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</si>
  <si>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Организация, участие и проведение культурно-массовых, агитационных мероприятий, конкурсов, олимпиад; поощрение, премирование, гранты</t>
  </si>
  <si>
    <t>0728305000</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</si>
  <si>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</si>
  <si>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</si>
  <si>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</si>
  <si>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</si>
  <si>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</si>
  <si>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</si>
  <si>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</si>
  <si>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</si>
  <si>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</si>
  <si>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</si>
  <si>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</si>
  <si>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Социальное обеспечение и иные выплаты населению</t>
  </si>
  <si>
    <t>300</t>
  </si>
  <si>
    <t>Подпрограмма "Развитие системы дополнительного образования детей в сфере образования"</t>
  </si>
  <si>
    <t>0730000000</t>
  </si>
  <si>
    <t>0738300000</t>
  </si>
  <si>
    <t>0738301000</t>
  </si>
  <si>
    <t>0738302000</t>
  </si>
  <si>
    <t>0738303000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</si>
  <si>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</si>
  <si>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</si>
  <si>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</si>
  <si>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</si>
  <si>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073ПФ00000</t>
  </si>
  <si>
    <t>073ПФ01000</t>
  </si>
  <si>
    <t>073ПФ02000</t>
  </si>
  <si>
    <t>073ПФ03000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</si>
  <si>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</si>
  <si>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</si>
  <si>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</si>
  <si>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</si>
  <si>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</si>
  <si>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</si>
  <si>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</si>
  <si>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</si>
  <si>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</si>
  <si>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</si>
  <si>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</si>
  <si>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</si>
  <si>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</si>
  <si>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</si>
  <si>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</si>
  <si>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</si>
  <si>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</si>
  <si>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</si>
  <si>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</si>
  <si>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</si>
  <si>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</si>
  <si>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</si>
  <si>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</si>
  <si>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</si>
  <si>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</si>
  <si>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</si>
  <si>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</si>
  <si>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</si>
  <si>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</si>
  <si>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</si>
  <si>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</si>
  <si>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</si>
  <si>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</si>
  <si>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Подпрограмма "Музейное дело"</t>
  </si>
  <si>
    <t>0820000000</t>
  </si>
  <si>
    <t>0828300000</t>
  </si>
  <si>
    <t>0828301000</t>
  </si>
  <si>
    <t>0828302000</t>
  </si>
  <si>
    <t>0828303000</t>
  </si>
  <si>
    <t>Подпрограмма "Развитие библиотечного дела"</t>
  </si>
  <si>
    <t>0830000000</t>
  </si>
  <si>
    <t>0838300000</t>
  </si>
  <si>
    <t>0838301000</t>
  </si>
  <si>
    <t>0838302000</t>
  </si>
  <si>
    <t>0838303000</t>
  </si>
  <si>
    <t>08383S0000</t>
  </si>
  <si>
    <t>08383S2370</t>
  </si>
  <si>
    <t>Подпрограмма "Дополнительное образование детей в сфере культуры"</t>
  </si>
  <si>
    <t>0840000000</t>
  </si>
  <si>
    <t>0848300000</t>
  </si>
  <si>
    <t>0848301000</t>
  </si>
  <si>
    <t>0848302000</t>
  </si>
  <si>
    <t>0848303000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</si>
  <si>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</si>
  <si>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</si>
  <si>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</si>
  <si>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</si>
  <si>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</si>
  <si>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</si>
  <si>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</si>
  <si>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</si>
  <si>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</si>
  <si>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</si>
  <si>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</si>
  <si>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085ПП00000</t>
  </si>
  <si>
    <t>085ПП21000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</si>
  <si>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</si>
  <si>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</si>
  <si>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</si>
  <si>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</si>
  <si>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Выполнение функций органами местного самоуправления в области социальной политики</t>
  </si>
  <si>
    <t>1018500000</t>
  </si>
  <si>
    <t>Доплаты к пенсиям</t>
  </si>
  <si>
    <t>1018510000</t>
  </si>
  <si>
    <t>Подпрограмма "Социальная поддержка"</t>
  </si>
  <si>
    <t>1020000000</t>
  </si>
  <si>
    <t>1028500000</t>
  </si>
  <si>
    <t>1028502000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</si>
  <si>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</si>
  <si>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</si>
  <si>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</si>
  <si>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</si>
  <si>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</si>
  <si>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</si>
  <si>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</si>
  <si>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</si>
  <si>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</si>
  <si>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</si>
  <si>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</si>
  <si>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</si>
  <si>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</si>
  <si>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</si>
  <si>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</si>
  <si>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</si>
  <si>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</si>
  <si>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</si>
  <si>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</si>
  <si>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</si>
  <si>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</si>
  <si>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</si>
  <si>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</si>
  <si>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</si>
  <si>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</si>
  <si>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</si>
  <si>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Повышение финансовой устойчивости бюджетов</t>
  </si>
  <si>
    <t>1228900000</t>
  </si>
  <si>
    <t>Иные межбюджетные трансферты на поддержку мер по обеспечению сбалансированности бюджетов поселений</t>
  </si>
  <si>
    <t>1228915000</t>
  </si>
  <si>
    <t>Межбюджетные трансферты</t>
  </si>
  <si>
    <t>500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</si>
  <si>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</si>
  <si>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</si>
  <si>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</si>
  <si>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</si>
  <si>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</si>
  <si>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</si>
  <si>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</si>
  <si>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</si>
  <si>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</si>
  <si>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</si>
  <si>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</si>
  <si>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134ПП00000</t>
  </si>
  <si>
    <t>134ПП21000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</si>
  <si>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</si>
  <si>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</si>
  <si>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</si>
  <si>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</si>
  <si>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</si>
  <si>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</si>
  <si>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</si>
  <si>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</si>
  <si>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</si>
  <si>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</si>
  <si>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</si>
  <si>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</si>
  <si>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</si>
  <si>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</si>
  <si>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</si>
  <si>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</si>
  <si>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</si>
  <si>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</si>
  <si>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</si>
  <si>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</si>
  <si>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</si>
  <si>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</si>
  <si>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</si>
  <si>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</si>
  <si>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</si>
  <si>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</si>
  <si>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</si>
  <si>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</si>
  <si>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</si>
  <si>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</si>
  <si>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</si>
  <si>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</si>
  <si>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</si>
  <si>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903ПП00000</t>
  </si>
  <si>
    <t>903ПП21000</t>
  </si>
  <si>
    <t>Проведение выборов и референдумов</t>
  </si>
  <si>
    <t>9040000000</t>
  </si>
  <si>
    <t>9048400000</t>
  </si>
  <si>
    <t>9048416000</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</si>
  <si>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2026 И 2027 ГОДОВ</t>
  </si>
  <si>
    <t>План
на 2026 год</t>
  </si>
  <si>
    <t>План
на 2027 год</t>
  </si>
  <si>
    <t>06183S0000</t>
  </si>
  <si>
    <t>06183S2370</t>
  </si>
  <si>
    <t>08183S0000</t>
  </si>
  <si>
    <t>08183S2370</t>
  </si>
  <si>
    <t>08283S0000</t>
  </si>
  <si>
    <t>08283S2370</t>
  </si>
  <si>
    <t>08483S0000</t>
  </si>
  <si>
    <t>08483S2370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</si>
  <si>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</si>
  <si>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</si>
  <si>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</si>
  <si>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</si>
  <si>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</si>
  <si>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</si>
  <si>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</si>
  <si>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</si>
  <si>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</si>
  <si>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</si>
  <si>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Подпрограмма "Обеспечение реализации муниципальной программы"</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</si>
  <si>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</si>
  <si>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</si>
  <si>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</si>
  <si>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</si>
  <si>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</si>
  <si>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</si>
  <si>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</si>
  <si>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</si>
  <si>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</si>
  <si>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</si>
  <si>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</si>
  <si>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</si>
  <si>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2026 И 2027 ГОДОВ</t>
  </si>
  <si>
    <t>МЕТОДИКА 
ОЦЕНКИ РАСХОДОВ J-ГО ВОПРОСА МЕСТНОГО ЗНАЧЕНИЯ 
I-ГО ГОРОДСКОГО (СЕЛЬСКОГО) ПОСЕЛЕНИЯ 
НА 2025 ГОД И НА ПЛАНОВЫЙ ПЕРИОД 2026 И 2027 ГОДОВ</t>
  </si>
  <si>
    <r>
      <t xml:space="preserve">     1. Настоящая Методика разработана в соответствии с Порядком определения общего объема и распределения между муниципальными образованиями Иркутской области дотаций на выравнивание бюджетной </t>
    </r>
    <r>
      <rPr>
        <sz val="12"/>
        <rFont val="Times New Roman"/>
        <family val="1"/>
        <charset val="204"/>
      </rPr>
      <t>обеспеченности поселений</t>
    </r>
    <r>
      <rPr>
        <sz val="12"/>
        <color rgb="FFFF0000"/>
        <rFont val="Times New Roman"/>
        <family val="1"/>
        <charset val="204"/>
      </rPr>
      <t xml:space="preserve"> </t>
    </r>
    <r>
      <rPr>
        <sz val="12"/>
        <color theme="1"/>
        <rFont val="Times New Roman"/>
        <family val="1"/>
        <charset val="204"/>
      </rPr>
      <t>из бюджета муниципального района, установленным законом Иркутской области от 22.10.2013 № 74-ОЗ «О межбюджетных трансфертах и нормативах отчислений доходов в местные бюджеты».</t>
    </r>
  </si>
  <si>
    <r>
      <t xml:space="preserve">     2. Оценка расходов j-го вопроса местного значения  i-го городского (сельского) поселения используется для определения индекса расходов бюджета  i-го городского (сельского) поселения в целях расчета уровня бюджетной обеспеченности поселений и распределения дотаций на выравнивание бюджетной обеспеченности поселений</t>
    </r>
    <r>
      <rPr>
        <sz val="12"/>
        <color rgb="FFFF0000"/>
        <rFont val="Times New Roman"/>
        <family val="1"/>
        <charset val="204"/>
      </rPr>
      <t xml:space="preserve"> </t>
    </r>
    <r>
      <rPr>
        <sz val="12"/>
        <rFont val="Times New Roman"/>
        <family val="1"/>
        <charset val="204"/>
      </rPr>
      <t>из бюджета муниципального района.</t>
    </r>
  </si>
  <si>
    <t xml:space="preserve">     3. Для оценки расходов j-го вопроса местного значения  i-го городского (сельского) поселения используются данные:</t>
  </si>
  <si>
    <t xml:space="preserve">     1) Органов местного самоуправления муниципальных образований в форме: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2) Проекта закона Иркутской области «Об областном бюджете на 2025 год и на плановый период 2026 и 2027 годов», одобренного и внесенного на рассмотрение Законодательного Собрания Иркутской области распоряжением Правительства Иркутской области 25.10.2024         № 581-рп;
     3) Распоряжения Правительства Иркутской области от 31.07.2024 № 406-рп «Об утверждении предельного уровня софинансирования Иркутской области (в процентах) объема расходного обязательства муниципального образования Иркутской области на 2025 год и на плановый период 2026 и 2027 годов».</t>
  </si>
  <si>
    <t xml:space="preserve">     4. Оценка расходов j-го вопроса местного значения  i-го городского (сельского) поселения осуществляется по следующим вопросам местного значения:</t>
  </si>
  <si>
    <r>
      <t>Р</t>
    </r>
    <r>
      <rPr>
        <vertAlign val="subscript"/>
        <sz val="12"/>
        <rFont val="Times New Roman"/>
        <family val="1"/>
        <charset val="204"/>
      </rPr>
      <t>i</t>
    </r>
    <r>
      <rPr>
        <vertAlign val="superscript"/>
        <sz val="12"/>
        <rFont val="Times New Roman"/>
        <family val="1"/>
        <charset val="204"/>
      </rPr>
      <t>ОМСУ</t>
    </r>
    <r>
      <rPr>
        <sz val="12"/>
        <rFont val="Times New Roman"/>
        <family val="1"/>
        <charset val="204"/>
      </rPr>
      <t xml:space="preserve"> – оценка расходов i-го городского (сельского) поселения на содержание органов местного самоуправления;</t>
    </r>
  </si>
  <si>
    <r>
      <t>Р</t>
    </r>
    <r>
      <rPr>
        <vertAlign val="subscript"/>
        <sz val="12"/>
        <rFont val="Times New Roman"/>
        <family val="1"/>
        <charset val="204"/>
      </rPr>
      <t>i</t>
    </r>
    <r>
      <rPr>
        <vertAlign val="superscript"/>
        <sz val="12"/>
        <rFont val="Times New Roman"/>
        <family val="1"/>
        <charset val="204"/>
      </rPr>
      <t>КУЛ</t>
    </r>
    <r>
      <rPr>
        <sz val="12"/>
        <rFont val="Times New Roman"/>
        <family val="1"/>
        <charset val="204"/>
      </rPr>
      <t xml:space="preserve"> – оценка расходов i-го городского (сельского) поселения на реализацию вопросов местного значения по организации культуры, физкультуры;</t>
    </r>
  </si>
  <si>
    <r>
      <t>Р</t>
    </r>
    <r>
      <rPr>
        <vertAlign val="subscript"/>
        <sz val="12"/>
        <rFont val="Times New Roman"/>
        <family val="1"/>
        <charset val="204"/>
      </rPr>
      <t>i</t>
    </r>
    <r>
      <rPr>
        <vertAlign val="superscript"/>
        <sz val="12"/>
        <rFont val="Times New Roman"/>
        <family val="1"/>
        <charset val="204"/>
      </rPr>
      <t>ДОР</t>
    </r>
    <r>
      <rPr>
        <sz val="12"/>
        <rFont val="Times New Roman"/>
        <family val="1"/>
        <charset val="204"/>
      </rPr>
      <t xml:space="preserve"> – оценка расходов i-го городского (сельского) поселения на реализацию вопросов местного значения по содержанию и ремонту дорог, организации благоустройства;</t>
    </r>
  </si>
  <si>
    <r>
      <t>Р</t>
    </r>
    <r>
      <rPr>
        <vertAlign val="subscript"/>
        <sz val="12"/>
        <rFont val="Times New Roman"/>
        <family val="1"/>
        <charset val="204"/>
      </rPr>
      <t>i</t>
    </r>
    <r>
      <rPr>
        <vertAlign val="superscript"/>
        <sz val="12"/>
        <rFont val="Times New Roman"/>
        <family val="1"/>
        <charset val="204"/>
      </rPr>
      <t>ЖКУ</t>
    </r>
    <r>
      <rPr>
        <sz val="12"/>
        <rFont val="Times New Roman"/>
        <family val="1"/>
        <charset val="204"/>
      </rPr>
      <t xml:space="preserve"> – оценка расходов i-го городского (сельского) поселения на реализацию вопросов местного значения в сфере электро-, тепло-, газо- и водоснабжения населения, водоотведения, снабжения населения топливом;</t>
    </r>
  </si>
  <si>
    <r>
      <t>Р</t>
    </r>
    <r>
      <rPr>
        <vertAlign val="subscript"/>
        <sz val="12"/>
        <rFont val="Times New Roman"/>
        <family val="1"/>
        <charset val="204"/>
      </rPr>
      <t>i</t>
    </r>
    <r>
      <rPr>
        <vertAlign val="superscript"/>
        <sz val="12"/>
        <rFont val="Times New Roman"/>
        <family val="1"/>
        <charset val="204"/>
      </rPr>
      <t>СОФ</t>
    </r>
    <r>
      <rPr>
        <sz val="12"/>
        <rFont val="Times New Roman"/>
        <family val="1"/>
        <charset val="204"/>
      </rPr>
      <t xml:space="preserve"> – оценка расходов i-го городского (сельского) поселения на софинансирование расходных обязательств органов местного самоуправления по всем вопросам местного значения, за исключением расходов на софинансирование расходных обязательств, связанных с содержанием органов местного самоуправления, а также реализацией вопросов местного значения по организации культуры, физкультуры, по содержанию и ремонту дорог, организации благоустройства, в сфере электро-, тепло-, газо- и водоснабжения населения, водоотведения, снабжения населения топливом.</t>
    </r>
  </si>
  <si>
    <t xml:space="preserve">     5. Оценка расходов j-го вопроса местного значения  i-го городского (сельского) поселения определяется по формуле:</t>
  </si>
  <si>
    <r>
      <t>P</t>
    </r>
    <r>
      <rPr>
        <vertAlign val="subscript"/>
        <sz val="12"/>
        <rFont val="Times New Roman"/>
        <family val="1"/>
        <charset val="204"/>
      </rPr>
      <t>i</t>
    </r>
    <r>
      <rPr>
        <vertAlign val="superscript"/>
        <sz val="12"/>
        <rFont val="Times New Roman"/>
        <family val="1"/>
        <charset val="204"/>
      </rPr>
      <t>j</t>
    </r>
    <r>
      <rPr>
        <vertAlign val="subscript"/>
        <sz val="12"/>
        <rFont val="Times New Roman"/>
        <family val="1"/>
        <charset val="204"/>
      </rPr>
      <t xml:space="preserve"> </t>
    </r>
    <r>
      <rPr>
        <sz val="12"/>
        <rFont val="Times New Roman"/>
        <family val="1"/>
        <charset val="204"/>
      </rPr>
      <t>= БА</t>
    </r>
    <r>
      <rPr>
        <vertAlign val="subscript"/>
        <sz val="12"/>
        <rFont val="Times New Roman"/>
        <family val="1"/>
        <charset val="204"/>
      </rPr>
      <t>i</t>
    </r>
    <r>
      <rPr>
        <vertAlign val="superscript"/>
        <sz val="12"/>
        <rFont val="Times New Roman"/>
        <family val="1"/>
        <charset val="204"/>
      </rPr>
      <t>2024</t>
    </r>
    <r>
      <rPr>
        <sz val="12"/>
        <rFont val="Times New Roman"/>
        <family val="1"/>
        <charset val="204"/>
      </rPr>
      <t xml:space="preserve"> - СОФ</t>
    </r>
    <r>
      <rPr>
        <vertAlign val="subscript"/>
        <sz val="12"/>
        <rFont val="Times New Roman"/>
        <family val="1"/>
        <charset val="204"/>
      </rPr>
      <t>i</t>
    </r>
    <r>
      <rPr>
        <vertAlign val="superscript"/>
        <sz val="12"/>
        <rFont val="Times New Roman"/>
        <family val="1"/>
        <charset val="204"/>
      </rPr>
      <t>2024</t>
    </r>
    <r>
      <rPr>
        <vertAlign val="subscript"/>
        <sz val="12"/>
        <rFont val="Times New Roman"/>
        <family val="1"/>
        <charset val="204"/>
      </rPr>
      <t xml:space="preserve"> </t>
    </r>
    <r>
      <rPr>
        <sz val="12"/>
        <rFont val="Times New Roman"/>
        <family val="1"/>
        <charset val="204"/>
      </rPr>
      <t>+ СОФ</t>
    </r>
    <r>
      <rPr>
        <vertAlign val="subscript"/>
        <sz val="12"/>
        <rFont val="Times New Roman"/>
        <family val="1"/>
        <charset val="204"/>
      </rPr>
      <t>i</t>
    </r>
    <r>
      <rPr>
        <vertAlign val="superscript"/>
        <sz val="12"/>
        <rFont val="Times New Roman"/>
        <family val="1"/>
        <charset val="204"/>
      </rPr>
      <t>2025</t>
    </r>
    <r>
      <rPr>
        <sz val="12"/>
        <rFont val="Times New Roman"/>
        <family val="1"/>
        <charset val="204"/>
      </rPr>
      <t>, где</t>
    </r>
  </si>
  <si>
    <r>
      <t>БА</t>
    </r>
    <r>
      <rPr>
        <vertAlign val="subscript"/>
        <sz val="12"/>
        <rFont val="Times New Roman"/>
        <family val="1"/>
        <charset val="204"/>
      </rPr>
      <t>i</t>
    </r>
    <r>
      <rPr>
        <vertAlign val="superscript"/>
        <sz val="12"/>
        <rFont val="Times New Roman"/>
        <family val="1"/>
        <charset val="204"/>
      </rPr>
      <t>2024</t>
    </r>
    <r>
      <rPr>
        <sz val="12"/>
        <rFont val="Times New Roman"/>
        <family val="1"/>
        <charset val="204"/>
      </rPr>
      <t xml:space="preserve"> – бюджетные ассигнования i-го городского (сельского) поселения на 2024 год, по состоянию на 01.10.2024 года на решение j-го вопроса местного значения без учета целевых средств;
СОФ</t>
    </r>
    <r>
      <rPr>
        <vertAlign val="subscript"/>
        <sz val="12"/>
        <rFont val="Times New Roman"/>
        <family val="1"/>
        <charset val="204"/>
      </rPr>
      <t>i</t>
    </r>
    <r>
      <rPr>
        <vertAlign val="superscript"/>
        <sz val="12"/>
        <rFont val="Times New Roman"/>
        <family val="1"/>
        <charset val="204"/>
      </rPr>
      <t>2024</t>
    </r>
    <r>
      <rPr>
        <i/>
        <vertAlign val="subscript"/>
        <sz val="12"/>
        <rFont val="Times New Roman"/>
        <family val="1"/>
        <charset val="204"/>
      </rPr>
      <t xml:space="preserve"> </t>
    </r>
    <r>
      <rPr>
        <sz val="12"/>
        <rFont val="Times New Roman"/>
        <family val="1"/>
        <charset val="204"/>
      </rPr>
      <t>– бюджетные ассигнования i-го городского (сельского) поселения на 2024 год, по состоянию на 01.10.2024 года на обеспечение доли софинансирования государственных программ за счет средств местного бюджета поселений;
СОФ</t>
    </r>
    <r>
      <rPr>
        <vertAlign val="subscript"/>
        <sz val="12"/>
        <rFont val="Times New Roman"/>
        <family val="1"/>
        <charset val="204"/>
      </rPr>
      <t>i</t>
    </r>
    <r>
      <rPr>
        <vertAlign val="superscript"/>
        <sz val="12"/>
        <rFont val="Times New Roman"/>
        <family val="1"/>
        <charset val="204"/>
      </rPr>
      <t>2025</t>
    </r>
    <r>
      <rPr>
        <sz val="12"/>
        <rFont val="Times New Roman"/>
        <family val="1"/>
        <charset val="204"/>
      </rPr>
      <t xml:space="preserve"> – прогноз расходов i-го городского (сельского) поселения на 2025 год на обеспечение доли софинансирования государственных программ</t>
    </r>
    <r>
      <rPr>
        <strike/>
        <sz val="12"/>
        <rFont val="Times New Roman"/>
        <family val="1"/>
        <charset val="204"/>
      </rPr>
      <t xml:space="preserve"> </t>
    </r>
    <r>
      <rPr>
        <sz val="12"/>
        <rFont val="Times New Roman"/>
        <family val="1"/>
        <charset val="204"/>
      </rPr>
      <t>за счет средств местного бюджета поселений.</t>
    </r>
  </si>
  <si>
    <r>
      <t>ОБЪЕМ И РАСПРЕДЕЛЕНИЕ ДОТАЦИЙ НА ВЫРАВНИВАНИЕ БЮДЖЕТНОЙ ОБЕСПЕЧЕННОСТИ</t>
    </r>
    <r>
      <rPr>
        <b/>
        <sz val="16"/>
        <color rgb="FFFF0000"/>
        <rFont val="Times New Roman"/>
        <family val="1"/>
        <charset val="204"/>
      </rPr>
      <t xml:space="preserve"> </t>
    </r>
    <r>
      <rPr>
        <b/>
        <sz val="16"/>
        <rFont val="Times New Roman"/>
        <family val="1"/>
        <charset val="204"/>
      </rPr>
      <t xml:space="preserve">ПОСЕЛЕНИЙ
ИЗ БЮДЖЕТА МУНИЦИПАЛЬНОГО ОБРАЗОВАНИЯ «НИЖНЕИЛИМСКИЙ РАЙОН» В СООТВЕТСТВИИ С
ЗАКОНОМ ИРКУТСКОЙ ОБЛАСТИ ОТ 22.10.2013 № 74-ОЗ «О МЕЖБЮДЖЕТНЫХ ТРАНСФЕРТАХ
И НОРМАТИВАХ ОТЧИСЛЕНИЙ ДОХОДОВ В МЕСТНЫЕ БЮДЖЕТЫ» 
НА 2025 ГОД И НА ПЛАНОВЫЙ ПЕРИОД 2026 И 2027 ГОДОВ </t>
    </r>
  </si>
  <si>
    <t>коэффициенты</t>
  </si>
  <si>
    <t xml:space="preserve">План 
на 2026 год </t>
  </si>
  <si>
    <t xml:space="preserve">План 
на 2027 год </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</si>
  <si>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</si>
  <si>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</si>
  <si>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</si>
  <si>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</si>
  <si>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</si>
  <si>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</si>
  <si>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</si>
  <si>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</si>
  <si>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</si>
  <si>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</si>
  <si>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</si>
  <si>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</si>
  <si>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</si>
  <si>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</si>
  <si>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</si>
  <si>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</si>
  <si>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</si>
  <si>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Видимское МО</t>
  </si>
  <si>
    <t>Дальнинское МО</t>
  </si>
  <si>
    <t>Железногорское МО</t>
  </si>
  <si>
    <t>Заморское МО</t>
  </si>
  <si>
    <t>Коршуновское МО</t>
  </si>
  <si>
    <t>Новоигирминское МО</t>
  </si>
  <si>
    <t>Новоилимское МО</t>
  </si>
  <si>
    <t>Радищевское МО</t>
  </si>
  <si>
    <t>Речушинское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</si>
  <si>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</si>
  <si>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</si>
  <si>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</si>
  <si>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</si>
  <si>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</si>
  <si>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</si>
  <si>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</si>
  <si>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 xml:space="preserve">ПОРЯДОК
ОПРЕДЕЛЕНИЯ РАСЧЕТНОГО ОБЪЕМА ДОХОДНЫХ ИСТОЧНИКОВ
И РАСЧЕТНОГО ОБЪЕМА РАСХОДНЫХ ОБЯЗАТЕЛЬСТВ 
I-ГО ГОРОДСКОГО (СЕЛЬСКОГО) ПОСЕЛЕНИЯ
НА 2025 ГОД И НА ПЛАНОВЫЙ ПЕРИОД 2026 И 2027 ГОДОВ </t>
  </si>
  <si>
    <t xml:space="preserve">     1.   Настоящий Порядок разработан в соответствии с Методикой расчета органами местного самоуправления муниципальных районов Иркутской области  размера дотаций на выравнивание бюджетной обеспеченности поселений, входящих в состав  муниципального района Иркутской области, бюджетам поселений, установленной законом Иркутской области от 30.11.2021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</si>
  <si>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 xml:space="preserve">     2. Определение расчетного объема доходных источников и расчетного объема расходных обязательств i-го городского (сельского) поселения используется для расчета распределения дотаций на выравнивание бюджетной обеспеченности поселений, из бюджета муниципального района исходя из расчетной обеспеченности бюджетов поселений финансовыми средствами для исполнения расходных обязательств поселений.</t>
  </si>
  <si>
    <t xml:space="preserve">     3. Определение расчетного объема доходных источников и расчетного объема расходных обязательств i-го городского (сельского) поселения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</si>
  <si>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2024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</si>
  <si>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Проекта закона Иркутской области «Об областном бюджете на 2025 год и на плановый период 2026 и 2027 годов», одобренного и внесенного на рассмотрение Законодательного Собрания Иркутской области распоряжением Правительства Иркутской области 25.10.2024 № 581-рп;
     3) Распоряжения Правительства Иркутской области от 31.07.2024 № 406-рп «Об утверждении предельного уровня софинансирования Иркутской области (в процентах) объема расходного обязательства муниципального образования Иркутской области на 2025 год и на плановый период 2026 и 2027 годов»;</t>
  </si>
  <si>
    <t xml:space="preserve">     4) Расчета распределения дотаций на выравнивание бюджетной обеспеченности поселений из бюджета муниципального образования «Нижнеилимский район» на 2025 год  и на плановый период 2026 и 2027 годов в соответствии с Законом Иркутской области от 22.10.2013 № 74-ОЗ «О межбюджетных трансфертах и нормативах отчислений в местные бюджеты»;</t>
  </si>
  <si>
    <t xml:space="preserve">     5) Информации Нижнеилимской территориальной избирательной комиссии от 07.10.2024 № 01-19/121, № 01-19/122  и № 01-19/123 «О проведении на территории Нижнеилимского района в 2025 году муниципальных выборов главы»;</t>
  </si>
  <si>
    <t xml:space="preserve">     6) Прогноза налоговых и неналоговых доходов (без учета акцизов по подакцизным товарам (продукции, производимым на территории Российской Федерации)) на 2025 год и на плановый период 2026 и 2027 годов;</t>
  </si>
  <si>
    <t xml:space="preserve">     7) Расчета расходов на выплату заработной платы с начислениями на нее на 2025 год;</t>
  </si>
  <si>
    <t xml:space="preserve">     8) Расчета расходов на иные цели бюджетов поселений на 2025 год.</t>
  </si>
  <si>
    <t xml:space="preserve">   4. Расчетный объем доходных источников i-го городского (сельского) поселения, которые могут быть направлены i-ым городским (сельским) поселением, входящим в состав Нижнеилимского муниципального района, на исполнение расходных обязательств на 2025 год и на плановый период 2026 и 2027 годов (Дi), определяется по формуле:</t>
  </si>
  <si>
    <r>
      <t>Д</t>
    </r>
    <r>
      <rPr>
        <vertAlign val="subscript"/>
        <sz val="12"/>
        <rFont val="Times New Roman"/>
        <family val="1"/>
        <charset val="204"/>
      </rPr>
      <t>i</t>
    </r>
    <r>
      <rPr>
        <sz val="12"/>
        <rFont val="Times New Roman"/>
        <family val="1"/>
        <charset val="204"/>
      </rPr>
      <t xml:space="preserve"> = ННД</t>
    </r>
    <r>
      <rPr>
        <vertAlign val="subscript"/>
        <sz val="12"/>
        <rFont val="Times New Roman"/>
        <family val="1"/>
        <charset val="204"/>
      </rPr>
      <t xml:space="preserve">i  </t>
    </r>
    <r>
      <rPr>
        <sz val="12"/>
        <rFont val="Times New Roman"/>
        <family val="1"/>
        <charset val="204"/>
      </rPr>
      <t>+ МБТ</t>
    </r>
    <r>
      <rPr>
        <vertAlign val="subscript"/>
        <sz val="12"/>
        <rFont val="Times New Roman"/>
        <family val="1"/>
        <charset val="204"/>
      </rPr>
      <t>i</t>
    </r>
    <r>
      <rPr>
        <sz val="12"/>
        <rFont val="Times New Roman"/>
        <family val="1"/>
        <charset val="204"/>
      </rPr>
      <t xml:space="preserve">, где                               </t>
    </r>
  </si>
  <si>
    <r>
      <t>ННД</t>
    </r>
    <r>
      <rPr>
        <vertAlign val="subscript"/>
        <sz val="12"/>
        <rFont val="Times New Roman"/>
        <family val="1"/>
        <charset val="204"/>
      </rPr>
      <t>i</t>
    </r>
    <r>
      <rPr>
        <sz val="12"/>
        <rFont val="Times New Roman"/>
        <family val="1"/>
        <charset val="204"/>
      </rPr>
      <t xml:space="preserve"> – прогноз налоговых и неналоговых доходов i-го городского (сельского) поселения (без учета акцизов по подакцизным товарам (продукции, производимым на территории Российской Федерации))</t>
    </r>
    <r>
      <rPr>
        <sz val="12"/>
        <rFont val="Times New Roman"/>
        <family val="1"/>
        <charset val="204"/>
      </rPr>
      <t>;
МТБ</t>
    </r>
    <r>
      <rPr>
        <vertAlign val="subscript"/>
        <sz val="12"/>
        <rFont val="Times New Roman"/>
        <family val="1"/>
        <charset val="204"/>
      </rPr>
      <t>i</t>
    </r>
    <r>
      <rPr>
        <sz val="12"/>
        <rFont val="Times New Roman"/>
        <family val="1"/>
        <charset val="204"/>
      </rPr>
      <t xml:space="preserve"> – прогноз нецелевых межбюджетных трансфертов i-го городского (сельского) поселения</t>
    </r>
    <r>
      <rPr>
        <sz val="12"/>
        <rFont val="Times New Roman"/>
        <family val="1"/>
        <charset val="204"/>
      </rPr>
      <t>.</t>
    </r>
  </si>
  <si>
    <t xml:space="preserve">    5. Расчетный объем расходных обязательств i-го городского (сельского) поселения, входящего в состав Нижнеилимского муниципального района, на 2025 год и на плановый период 2026 и 2027 годов (Рi), определяется по формуле:</t>
  </si>
  <si>
    <r>
      <t>P</t>
    </r>
    <r>
      <rPr>
        <vertAlign val="subscript"/>
        <sz val="12"/>
        <rFont val="Times New Roman"/>
        <family val="1"/>
        <charset val="204"/>
      </rPr>
      <t xml:space="preserve">i  </t>
    </r>
    <r>
      <rPr>
        <sz val="12"/>
        <rFont val="Times New Roman"/>
        <family val="1"/>
        <charset val="204"/>
      </rPr>
      <t>= ПР</t>
    </r>
    <r>
      <rPr>
        <vertAlign val="subscript"/>
        <sz val="12"/>
        <rFont val="Times New Roman"/>
        <family val="1"/>
        <charset val="204"/>
      </rPr>
      <t>i</t>
    </r>
    <r>
      <rPr>
        <sz val="12"/>
        <rFont val="Times New Roman"/>
        <family val="1"/>
        <charset val="204"/>
      </rPr>
      <t>, где</t>
    </r>
  </si>
  <si>
    <r>
      <t>ПР</t>
    </r>
    <r>
      <rPr>
        <vertAlign val="subscript"/>
        <sz val="12"/>
        <rFont val="Times New Roman"/>
        <family val="1"/>
        <charset val="204"/>
      </rPr>
      <t>i</t>
    </r>
    <r>
      <rPr>
        <sz val="12"/>
        <rFont val="Times New Roman"/>
        <family val="1"/>
        <charset val="204"/>
      </rPr>
      <t xml:space="preserve"> – прогноз объема расходов i-го городского (сельского) поселения без учета целевых средств в соответствии с расчетной потребностью, определяемый по формуле: </t>
    </r>
  </si>
  <si>
    <r>
      <t>ПР</t>
    </r>
    <r>
      <rPr>
        <vertAlign val="subscript"/>
        <sz val="12"/>
        <rFont val="Times New Roman"/>
        <family val="1"/>
        <charset val="204"/>
      </rPr>
      <t>i</t>
    </r>
    <r>
      <rPr>
        <sz val="12"/>
        <rFont val="Times New Roman"/>
        <family val="1"/>
        <charset val="204"/>
      </rPr>
      <t xml:space="preserve"> = ЗП</t>
    </r>
    <r>
      <rPr>
        <vertAlign val="subscript"/>
        <sz val="12"/>
        <rFont val="Times New Roman"/>
        <family val="1"/>
        <charset val="204"/>
      </rPr>
      <t>i</t>
    </r>
    <r>
      <rPr>
        <sz val="12"/>
        <rFont val="Times New Roman"/>
        <family val="1"/>
        <charset val="204"/>
      </rPr>
      <t xml:space="preserve"> + КУ</t>
    </r>
    <r>
      <rPr>
        <vertAlign val="subscript"/>
        <sz val="12"/>
        <rFont val="Times New Roman"/>
        <family val="1"/>
        <charset val="204"/>
      </rPr>
      <t>i</t>
    </r>
    <r>
      <rPr>
        <sz val="12"/>
        <rFont val="Times New Roman"/>
        <family val="1"/>
        <charset val="204"/>
      </rPr>
      <t xml:space="preserve"> + МПЕН</t>
    </r>
    <r>
      <rPr>
        <vertAlign val="subscript"/>
        <sz val="12"/>
        <rFont val="Times New Roman"/>
        <family val="1"/>
        <charset val="204"/>
      </rPr>
      <t>i</t>
    </r>
    <r>
      <rPr>
        <sz val="12"/>
        <rFont val="Times New Roman"/>
        <family val="1"/>
        <charset val="204"/>
      </rPr>
      <t xml:space="preserve"> + БУ</t>
    </r>
    <r>
      <rPr>
        <vertAlign val="subscript"/>
        <sz val="12"/>
        <rFont val="Times New Roman"/>
        <family val="1"/>
        <charset val="204"/>
      </rPr>
      <t>i</t>
    </r>
    <r>
      <rPr>
        <sz val="12"/>
        <rFont val="Times New Roman"/>
        <family val="1"/>
        <charset val="204"/>
      </rPr>
      <t>+ ПП</t>
    </r>
    <r>
      <rPr>
        <vertAlign val="subscript"/>
        <sz val="12"/>
        <rFont val="Times New Roman"/>
        <family val="1"/>
        <charset val="204"/>
      </rPr>
      <t>i</t>
    </r>
    <r>
      <rPr>
        <sz val="12"/>
        <rFont val="Times New Roman"/>
        <family val="1"/>
        <charset val="204"/>
      </rPr>
      <t xml:space="preserve"> + МВ</t>
    </r>
    <r>
      <rPr>
        <vertAlign val="subscript"/>
        <sz val="12"/>
        <rFont val="Times New Roman"/>
        <family val="1"/>
        <charset val="204"/>
      </rPr>
      <t>i</t>
    </r>
    <r>
      <rPr>
        <sz val="12"/>
        <rFont val="Times New Roman"/>
        <family val="1"/>
        <charset val="204"/>
      </rPr>
      <t xml:space="preserve"> + СОФ</t>
    </r>
    <r>
      <rPr>
        <vertAlign val="subscript"/>
        <sz val="12"/>
        <rFont val="Times New Roman"/>
        <family val="1"/>
        <charset val="204"/>
      </rPr>
      <t>i</t>
    </r>
    <r>
      <rPr>
        <sz val="12"/>
        <rFont val="Times New Roman"/>
        <family val="1"/>
        <charset val="204"/>
      </rPr>
      <t xml:space="preserve"> + ИР</t>
    </r>
    <r>
      <rPr>
        <vertAlign val="subscript"/>
        <sz val="12"/>
        <rFont val="Times New Roman"/>
        <family val="1"/>
        <charset val="204"/>
      </rPr>
      <t>i</t>
    </r>
    <r>
      <rPr>
        <sz val="12"/>
        <rFont val="Times New Roman"/>
        <family val="1"/>
        <charset val="204"/>
      </rPr>
      <t xml:space="preserve">, где      </t>
    </r>
  </si>
  <si>
    <r>
      <t>ЗП</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выплату заработной платы с начислениями на нее</t>
    </r>
    <r>
      <rPr>
        <sz val="12"/>
        <rFont val="Times New Roman"/>
        <family val="1"/>
        <charset val="204"/>
      </rPr>
      <t>;</t>
    </r>
  </si>
  <si>
    <r>
      <t>КУ</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оплату коммунальных услуг;</t>
    </r>
  </si>
  <si>
    <r>
      <t>МПЕН</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доплаты к пенсиям муниципальных служащих;</t>
    </r>
  </si>
  <si>
    <r>
      <t>БУ</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выполнение обязательств, в результате заключения договоров на бухгалтерское обслуживание муниципальных учреждений;</t>
    </r>
  </si>
  <si>
    <r>
      <t>ПП</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выполнение обязательств,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r>
  </si>
  <si>
    <r>
      <t>МВ</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организационное и материально-техническое обеспечение подготовки и проведения муниципальных выборов;</t>
    </r>
  </si>
  <si>
    <r>
      <t>СОФi – расходы i-го городского (сельского) поселения на обеспечение доли софинансирования государственных программ за счет средств местного бюджета поселений</t>
    </r>
    <r>
      <rPr>
        <sz val="12"/>
        <rFont val="Times New Roman"/>
        <family val="1"/>
        <charset val="204"/>
      </rPr>
      <t>;</t>
    </r>
  </si>
  <si>
    <r>
      <t>ИР</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иные цели, в соответствии с подпунктом 8 пункта 3 настоящего Порядка, определяются исходя из численности населения поселения в следующем размере:</t>
    </r>
  </si>
  <si>
    <t xml:space="preserve">на 2025 год и на плановый период 2026 и 2027 годов:
     для поселений до 10000 жителей –  1 000,0 рублей на 1 жителя;
     для поселений  свыше 10000 жителей – 1 400,0 рублей на 1 жителя. </t>
  </si>
  <si>
    <t xml:space="preserve">ОБЪЕМ И РАСПРЕДЕЛЕНИЕ ДОТАЦИЙ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НА 2025 ГОД И НА ПЛАНОВЫЙ ПЕРИОД 2026 И 2027 ГОДОВ </t>
  </si>
  <si>
    <t>МО "Железногорск-Илимское ГП"</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</si>
  <si>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</si>
  <si>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</si>
  <si>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формируются в нераспределенный резерв:
       на 2025 год в сумме 29 000,0 тыс. рублей;
       на 2026 год в сумме 28 500,0 тыс. рублей;
       на 2027 год в сумме 31 000,0 тыс. рублей.</t>
  </si>
  <si>
    <t xml:space="preserve">      3.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</si>
  <si>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</si>
  <si>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</si>
  <si>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Нераспределенный резерв</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</si>
  <si>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</si>
  <si>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</si>
  <si>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</si>
  <si>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</si>
  <si>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</si>
  <si>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</si>
  <si>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</si>
  <si>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</si>
  <si>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</si>
  <si>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</si>
  <si>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</si>
  <si>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</si>
  <si>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</si>
  <si>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</si>
  <si>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</si>
  <si>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</si>
  <si>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</si>
  <si>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</si>
  <si>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</si>
  <si>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</si>
  <si>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</si>
  <si>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</si>
  <si>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</si>
  <si>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</si>
  <si>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</si>
  <si>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</si>
  <si>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</si>
  <si>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</si>
  <si>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</si>
  <si>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</si>
  <si>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</si>
  <si>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</si>
  <si>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</si>
  <si>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</si>
  <si>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</si>
  <si>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</si>
  <si>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</si>
  <si>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</si>
  <si>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 xml:space="preserve">Погашение муниципальными районами кредитов от кредитных организаций в валюте Российской Федерации </t>
  </si>
  <si>
    <t>992 01 02 00 00 05 0000 810</t>
  </si>
</sst>
</file>

<file path=xl/styles.xml><?xml version="1.0" encoding="utf-8"?>
<styleSheet xmlns="http://schemas.openxmlformats.org/spreadsheetml/2006/main">
  <numFmts count="8">
    <numFmt numFmtId="164" formatCode="#,##0.0"/>
    <numFmt numFmtId="165" formatCode="?"/>
    <numFmt numFmtId="166" formatCode="000000"/>
    <numFmt numFmtId="167" formatCode="0.0"/>
    <numFmt numFmtId="168" formatCode="#,##0.000"/>
    <numFmt numFmtId="169" formatCode="#,##0.000_ ;[Red]\-#,##0.000\ "/>
    <numFmt numFmtId="170" formatCode="0.0000000000000000000%"/>
    <numFmt numFmtId="171" formatCode="0.0%"/>
  </numFmts>
  <fonts count="41">
    <font>
      <sz val="10"/>
      <name val="Arial"/>
    </font>
    <font>
      <sz val="11"/>
      <color theme="1"/>
      <name val="Calibri"/>
      <family val="2"/>
      <charset val="204"/>
      <scheme val="minor"/>
    </font>
    <font>
      <sz val="10"/>
      <name val="Times New Roman"/>
      <family val="1"/>
      <charset val="204"/>
    </font>
    <font>
      <b/>
      <sz val="12"/>
      <name val="Times New Roman"/>
      <family val="1"/>
      <charset val="204"/>
    </font>
    <font>
      <sz val="16"/>
      <name val="Times New Roman"/>
      <family val="1"/>
      <charset val="204"/>
    </font>
    <font>
      <b/>
      <sz val="10"/>
      <name val="Times New Roman"/>
      <family val="1"/>
      <charset val="204"/>
    </font>
    <font>
      <sz val="10"/>
      <name val="Arial Cyr"/>
      <charset val="204"/>
    </font>
    <font>
      <sz val="14"/>
      <name val="Times New Roman"/>
      <family val="1"/>
      <charset val="204"/>
    </font>
    <font>
      <sz val="10"/>
      <color indexed="8"/>
      <name val="Times New Roman"/>
      <family val="1"/>
      <charset val="204"/>
    </font>
    <font>
      <sz val="12"/>
      <name val="Times New Roman"/>
      <family val="1"/>
      <charset val="204"/>
    </font>
    <font>
      <sz val="9"/>
      <name val="Times New Roman"/>
      <family val="1"/>
      <charset val="204"/>
    </font>
    <font>
      <b/>
      <sz val="8"/>
      <name val="Times New Roman"/>
      <family val="1"/>
      <charset val="204"/>
    </font>
    <font>
      <sz val="8"/>
      <name val="Times New Roman"/>
      <family val="1"/>
      <charset val="204"/>
    </font>
    <font>
      <sz val="11"/>
      <color indexed="8"/>
      <name val="Calibri"/>
      <family val="2"/>
    </font>
    <font>
      <b/>
      <sz val="9"/>
      <name val="Times New Roman"/>
      <family val="1"/>
      <charset val="204"/>
    </font>
    <font>
      <sz val="10"/>
      <color indexed="10"/>
      <name val="Times New Roman"/>
      <family val="1"/>
      <charset val="204"/>
    </font>
    <font>
      <sz val="10"/>
      <name val="Arial"/>
      <family val="2"/>
      <charset val="204"/>
    </font>
    <font>
      <sz val="11"/>
      <color indexed="8"/>
      <name val="Calibri"/>
      <family val="2"/>
      <charset val="204"/>
    </font>
    <font>
      <sz val="10"/>
      <color rgb="FFFF0000"/>
      <name val="Times New Roman"/>
      <family val="1"/>
      <charset val="204"/>
    </font>
    <font>
      <sz val="12"/>
      <color rgb="FFFF0000"/>
      <name val="Times New Roman"/>
      <family val="1"/>
      <charset val="204"/>
    </font>
    <font>
      <sz val="12"/>
      <color theme="1"/>
      <name val="Times New Roman"/>
      <family val="1"/>
      <charset val="204"/>
    </font>
    <font>
      <vertAlign val="subscript"/>
      <sz val="12"/>
      <name val="Times New Roman"/>
      <family val="1"/>
      <charset val="204"/>
    </font>
    <font>
      <vertAlign val="superscript"/>
      <sz val="12"/>
      <name val="Times New Roman"/>
      <family val="1"/>
      <charset val="204"/>
    </font>
    <font>
      <i/>
      <vertAlign val="subscript"/>
      <sz val="12"/>
      <name val="Times New Roman"/>
      <family val="1"/>
      <charset val="204"/>
    </font>
    <font>
      <strike/>
      <sz val="12"/>
      <name val="Times New Roman"/>
      <family val="1"/>
      <charset val="204"/>
    </font>
    <font>
      <sz val="11"/>
      <name val="Times New Roman"/>
      <family val="1"/>
      <charset val="204"/>
    </font>
    <font>
      <b/>
      <sz val="16"/>
      <name val="Times New Roman"/>
      <family val="1"/>
      <charset val="204"/>
    </font>
    <font>
      <b/>
      <sz val="16"/>
      <color rgb="FFFF0000"/>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sz val="15"/>
      <color indexed="8"/>
      <name val="Times New Roman"/>
      <family val="1"/>
      <charset val="204"/>
    </font>
    <font>
      <sz val="8.5"/>
      <color indexed="8"/>
      <name val="Times New Roman"/>
      <family val="1"/>
      <charset val="204"/>
    </font>
    <font>
      <b/>
      <sz val="8"/>
      <color indexed="8"/>
      <name val="Times New Roman"/>
      <family val="1"/>
      <charset val="204"/>
    </font>
    <font>
      <b/>
      <sz val="10"/>
      <color indexed="8"/>
      <name val="Times New Roman"/>
      <family val="1"/>
      <charset val="204"/>
    </font>
    <font>
      <sz val="20"/>
      <name val="Times New Roman"/>
      <family val="1"/>
      <charset val="204"/>
    </font>
    <font>
      <b/>
      <u/>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6" fillId="0" borderId="0"/>
    <xf numFmtId="0" fontId="6" fillId="0" borderId="0"/>
    <xf numFmtId="0" fontId="13" fillId="0" borderId="0"/>
    <xf numFmtId="0" fontId="16" fillId="0" borderId="0"/>
    <xf numFmtId="0" fontId="17" fillId="0" borderId="0"/>
    <xf numFmtId="0" fontId="16" fillId="0" borderId="0"/>
    <xf numFmtId="0" fontId="16" fillId="0" borderId="0"/>
    <xf numFmtId="0" fontId="6" fillId="0" borderId="0"/>
    <xf numFmtId="0" fontId="1" fillId="0" borderId="0"/>
    <xf numFmtId="0" fontId="16" fillId="0" borderId="0"/>
    <xf numFmtId="0" fontId="1" fillId="0" borderId="0"/>
    <xf numFmtId="9" fontId="6" fillId="0" borderId="0" applyFont="0" applyFill="0" applyBorder="0" applyAlignment="0" applyProtection="0"/>
  </cellStyleXfs>
  <cellXfs count="264">
    <xf numFmtId="0" fontId="0" fillId="0" borderId="0" xfId="0"/>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top" wrapText="1"/>
    </xf>
    <xf numFmtId="0" fontId="4" fillId="0" borderId="0" xfId="0" applyFont="1" applyAlignment="1">
      <alignment vertical="center"/>
    </xf>
    <xf numFmtId="0" fontId="5" fillId="2" borderId="3" xfId="1" applyFont="1" applyFill="1" applyBorder="1" applyAlignment="1">
      <alignment horizontal="center" vertical="center" wrapText="1"/>
    </xf>
    <xf numFmtId="0" fontId="5" fillId="0" borderId="3" xfId="0" applyFont="1" applyBorder="1" applyAlignment="1" applyProtection="1">
      <alignment horizontal="center" vertical="center"/>
      <protection locked="0"/>
    </xf>
    <xf numFmtId="0" fontId="5" fillId="0" borderId="4" xfId="0" applyFont="1" applyBorder="1" applyAlignment="1">
      <alignment horizontal="left" vertical="center" wrapText="1"/>
    </xf>
    <xf numFmtId="0" fontId="5" fillId="0" borderId="3" xfId="0" applyFont="1" applyBorder="1" applyAlignment="1">
      <alignment vertical="center" wrapText="1"/>
    </xf>
    <xf numFmtId="1" fontId="5" fillId="0" borderId="3" xfId="0" applyNumberFormat="1" applyFont="1" applyBorder="1" applyAlignment="1">
      <alignment horizontal="center" vertical="center" wrapText="1"/>
    </xf>
    <xf numFmtId="1" fontId="5" fillId="0" borderId="3" xfId="0" applyNumberFormat="1" applyFont="1" applyBorder="1" applyAlignment="1">
      <alignment horizontal="center" vertical="center"/>
    </xf>
    <xf numFmtId="0" fontId="7" fillId="0" borderId="0" xfId="0" applyFont="1" applyAlignment="1">
      <alignment vertical="center"/>
    </xf>
    <xf numFmtId="0" fontId="2" fillId="0" borderId="3" xfId="0" applyFont="1" applyBorder="1" applyAlignment="1" applyProtection="1">
      <alignment horizontal="center" vertical="center"/>
      <protection locked="0"/>
    </xf>
    <xf numFmtId="0" fontId="2" fillId="0" borderId="3" xfId="0" applyFont="1" applyBorder="1" applyAlignment="1">
      <alignment horizontal="left" vertical="center" wrapText="1"/>
    </xf>
    <xf numFmtId="1" fontId="2" fillId="0" borderId="3" xfId="0" applyNumberFormat="1" applyFont="1" applyBorder="1" applyAlignment="1">
      <alignment horizontal="center" vertical="center" wrapText="1"/>
    </xf>
    <xf numFmtId="1" fontId="2" fillId="0" borderId="3" xfId="0" applyNumberFormat="1" applyFont="1" applyBorder="1" applyAlignment="1">
      <alignment horizontal="center" vertical="center"/>
    </xf>
    <xf numFmtId="49" fontId="5" fillId="0" borderId="3" xfId="0" applyNumberFormat="1"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49" fontId="8" fillId="0" borderId="3" xfId="0" applyNumberFormat="1"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wrapText="1"/>
    </xf>
    <xf numFmtId="0" fontId="2" fillId="0" borderId="0" xfId="0" applyFont="1" applyAlignment="1">
      <alignment horizontal="center" vertical="center"/>
    </xf>
    <xf numFmtId="0" fontId="7" fillId="3" borderId="0" xfId="0" applyFont="1" applyFill="1" applyAlignment="1">
      <alignment horizontal="center" vertical="center"/>
    </xf>
    <xf numFmtId="0" fontId="9" fillId="0" borderId="0" xfId="2" applyFont="1" applyAlignment="1">
      <alignment vertical="center"/>
    </xf>
    <xf numFmtId="0" fontId="10" fillId="0" borderId="0" xfId="2" applyFont="1" applyAlignment="1">
      <alignment vertical="center"/>
    </xf>
    <xf numFmtId="0" fontId="10" fillId="0" borderId="0" xfId="2" applyFont="1" applyAlignment="1">
      <alignment horizontal="center" vertical="center"/>
    </xf>
    <xf numFmtId="164" fontId="10" fillId="0" borderId="0" xfId="2" applyNumberFormat="1" applyFont="1" applyAlignment="1">
      <alignment vertical="center"/>
    </xf>
    <xf numFmtId="0" fontId="11" fillId="0" borderId="0" xfId="2" applyFont="1" applyAlignment="1">
      <alignment vertical="center"/>
    </xf>
    <xf numFmtId="0" fontId="12" fillId="0" borderId="0" xfId="2" applyFont="1" applyAlignment="1">
      <alignment horizontal="center" vertical="center"/>
    </xf>
    <xf numFmtId="164" fontId="2" fillId="0" borderId="1" xfId="3" applyNumberFormat="1" applyFont="1" applyBorder="1" applyAlignment="1">
      <alignment horizontal="right" vertical="center" wrapText="1"/>
    </xf>
    <xf numFmtId="0" fontId="12" fillId="0" borderId="0" xfId="2" applyFont="1" applyAlignment="1">
      <alignment vertical="center"/>
    </xf>
    <xf numFmtId="0" fontId="5" fillId="0" borderId="3" xfId="2" applyFont="1" applyBorder="1" applyAlignment="1">
      <alignment horizontal="center" vertical="center" wrapText="1"/>
    </xf>
    <xf numFmtId="164" fontId="5" fillId="0" borderId="3" xfId="2" applyNumberFormat="1" applyFont="1" applyBorder="1" applyAlignment="1">
      <alignment horizontal="center" vertical="center" wrapText="1"/>
    </xf>
    <xf numFmtId="0" fontId="5" fillId="0" borderId="0" xfId="2" applyFont="1" applyAlignment="1">
      <alignment horizontal="center" vertical="center" wrapText="1"/>
    </xf>
    <xf numFmtId="0" fontId="5" fillId="0" borderId="0" xfId="2" applyFont="1" applyAlignment="1">
      <alignment vertical="center"/>
    </xf>
    <xf numFmtId="49" fontId="5" fillId="0" borderId="3" xfId="2" applyNumberFormat="1" applyFont="1" applyBorder="1" applyAlignment="1">
      <alignment horizontal="left" vertical="center" wrapText="1"/>
    </xf>
    <xf numFmtId="3" fontId="5" fillId="0" borderId="3" xfId="2" applyNumberFormat="1" applyFont="1" applyBorder="1" applyAlignment="1">
      <alignment horizontal="center" vertical="center" wrapText="1"/>
    </xf>
    <xf numFmtId="164" fontId="5" fillId="0" borderId="3" xfId="2" applyNumberFormat="1" applyFont="1" applyBorder="1" applyAlignment="1">
      <alignment horizontal="right" vertical="center" wrapText="1"/>
    </xf>
    <xf numFmtId="49" fontId="5" fillId="0" borderId="3" xfId="2" applyNumberFormat="1" applyFont="1" applyBorder="1" applyAlignment="1">
      <alignment horizontal="center" vertical="center" wrapText="1"/>
    </xf>
    <xf numFmtId="49" fontId="2" fillId="0" borderId="3" xfId="2" applyNumberFormat="1" applyFont="1" applyBorder="1" applyAlignment="1">
      <alignment horizontal="left" vertical="center" wrapText="1" indent="1"/>
    </xf>
    <xf numFmtId="3" fontId="2" fillId="0" borderId="3" xfId="2" applyNumberFormat="1" applyFont="1" applyBorder="1" applyAlignment="1">
      <alignment horizontal="center" vertical="center" wrapText="1"/>
    </xf>
    <xf numFmtId="164" fontId="2" fillId="0" borderId="3" xfId="2" applyNumberFormat="1" applyFont="1" applyBorder="1" applyAlignment="1">
      <alignment horizontal="right" vertical="center" wrapText="1"/>
    </xf>
    <xf numFmtId="0" fontId="2" fillId="0" borderId="0" xfId="2" applyFont="1" applyAlignment="1">
      <alignment vertical="center"/>
    </xf>
    <xf numFmtId="3" fontId="5" fillId="0" borderId="3" xfId="2" applyNumberFormat="1" applyFont="1" applyBorder="1" applyAlignment="1" applyProtection="1">
      <alignment horizontal="left" vertical="center" wrapText="1"/>
      <protection locked="0"/>
    </xf>
    <xf numFmtId="3" fontId="2" fillId="0" borderId="3" xfId="2" applyNumberFormat="1" applyFont="1" applyBorder="1" applyAlignment="1" applyProtection="1">
      <alignment horizontal="left" vertical="center" wrapText="1" indent="1"/>
      <protection locked="0"/>
    </xf>
    <xf numFmtId="49" fontId="2" fillId="0" borderId="3" xfId="2" applyNumberFormat="1" applyFont="1" applyBorder="1" applyAlignment="1">
      <alignment horizontal="center" vertical="center" wrapText="1"/>
    </xf>
    <xf numFmtId="165" fontId="2" fillId="0" borderId="3" xfId="2" applyNumberFormat="1" applyFont="1" applyBorder="1" applyAlignment="1">
      <alignment horizontal="left" vertical="center" wrapText="1" indent="1"/>
    </xf>
    <xf numFmtId="166" fontId="2" fillId="0" borderId="3" xfId="2" applyNumberFormat="1" applyFont="1" applyBorder="1" applyAlignment="1">
      <alignment horizontal="left" vertical="center" wrapText="1" indent="1"/>
    </xf>
    <xf numFmtId="0" fontId="2" fillId="0" borderId="3" xfId="2" applyFont="1" applyBorder="1" applyAlignment="1">
      <alignment horizontal="left" vertical="center" wrapText="1" indent="1"/>
    </xf>
    <xf numFmtId="0" fontId="2" fillId="0" borderId="3" xfId="2" applyFont="1" applyBorder="1" applyAlignment="1">
      <alignment horizontal="left" indent="1"/>
    </xf>
    <xf numFmtId="49" fontId="5" fillId="0" borderId="3" xfId="2" applyNumberFormat="1" applyFont="1" applyBorder="1" applyAlignment="1">
      <alignment horizontal="left" vertical="center" wrapText="1" indent="1"/>
    </xf>
    <xf numFmtId="49" fontId="2" fillId="0" borderId="3" xfId="2" applyNumberFormat="1" applyFont="1" applyBorder="1" applyAlignment="1">
      <alignment horizontal="left" vertical="center" wrapText="1" indent="2"/>
    </xf>
    <xf numFmtId="3" fontId="3" fillId="0" borderId="3" xfId="2" applyNumberFormat="1" applyFont="1" applyBorder="1" applyAlignment="1" applyProtection="1">
      <alignment horizontal="left" vertical="center" wrapText="1"/>
      <protection locked="0"/>
    </xf>
    <xf numFmtId="49" fontId="5" fillId="0" borderId="3" xfId="2" applyNumberFormat="1" applyFont="1" applyBorder="1" applyAlignment="1">
      <alignment vertical="center"/>
    </xf>
    <xf numFmtId="164" fontId="5" fillId="0" borderId="3" xfId="2" applyNumberFormat="1" applyFont="1" applyBorder="1" applyAlignment="1">
      <alignment horizontal="right" vertical="center"/>
    </xf>
    <xf numFmtId="49" fontId="2" fillId="0" borderId="0" xfId="2" applyNumberFormat="1" applyFont="1" applyAlignment="1">
      <alignment horizontal="left" vertical="center" wrapText="1"/>
    </xf>
    <xf numFmtId="49" fontId="2" fillId="0" borderId="0" xfId="2" applyNumberFormat="1" applyFont="1" applyAlignment="1">
      <alignment horizontal="center" vertical="center" wrapText="1"/>
    </xf>
    <xf numFmtId="164" fontId="2" fillId="0" borderId="0" xfId="2" applyNumberFormat="1" applyFont="1" applyAlignment="1">
      <alignment horizontal="right" vertical="center" wrapText="1"/>
    </xf>
    <xf numFmtId="3" fontId="9" fillId="0" borderId="0" xfId="2" applyNumberFormat="1" applyFont="1" applyAlignment="1" applyProtection="1">
      <alignment horizontal="left" vertical="center" wrapText="1"/>
      <protection locked="0"/>
    </xf>
    <xf numFmtId="49" fontId="2" fillId="0" borderId="0" xfId="2" applyNumberFormat="1" applyFont="1" applyAlignment="1">
      <alignment horizontal="center" vertical="center"/>
    </xf>
    <xf numFmtId="164" fontId="2" fillId="0" borderId="0" xfId="2" applyNumberFormat="1" applyFont="1" applyAlignment="1">
      <alignment horizontal="right" vertical="center"/>
    </xf>
    <xf numFmtId="0" fontId="2" fillId="0" borderId="0" xfId="2" applyFont="1" applyAlignment="1">
      <alignment horizontal="center" vertical="center"/>
    </xf>
    <xf numFmtId="164" fontId="2" fillId="0" borderId="0" xfId="2" applyNumberFormat="1" applyFont="1" applyAlignment="1">
      <alignment vertical="center"/>
    </xf>
    <xf numFmtId="0" fontId="11" fillId="0" borderId="0" xfId="2" applyFont="1" applyAlignment="1">
      <alignment horizontal="center" vertical="center"/>
    </xf>
    <xf numFmtId="0" fontId="14" fillId="0" borderId="0" xfId="2" applyFont="1" applyAlignment="1">
      <alignment vertical="center"/>
    </xf>
    <xf numFmtId="167" fontId="14" fillId="0" borderId="0" xfId="2" applyNumberFormat="1" applyFont="1" applyAlignment="1">
      <alignment vertical="center"/>
    </xf>
    <xf numFmtId="0" fontId="15" fillId="0" borderId="0" xfId="2" applyFont="1" applyAlignment="1">
      <alignment vertical="center"/>
    </xf>
    <xf numFmtId="49" fontId="5" fillId="0" borderId="0" xfId="2" applyNumberFormat="1" applyFont="1" applyAlignment="1">
      <alignment horizontal="left" vertical="center" wrapText="1"/>
    </xf>
    <xf numFmtId="164" fontId="5" fillId="0" borderId="0" xfId="2" applyNumberFormat="1" applyFont="1" applyAlignment="1">
      <alignment horizontal="right" vertical="center" wrapText="1"/>
    </xf>
    <xf numFmtId="49" fontId="5" fillId="0" borderId="0" xfId="2" applyNumberFormat="1" applyFont="1" applyAlignment="1">
      <alignment horizontal="center" vertical="center" wrapText="1"/>
    </xf>
    <xf numFmtId="3" fontId="3" fillId="0" borderId="0" xfId="2" applyNumberFormat="1" applyFont="1" applyAlignment="1" applyProtection="1">
      <alignment horizontal="left" vertical="center" wrapText="1"/>
      <protection locked="0"/>
    </xf>
    <xf numFmtId="164" fontId="5" fillId="0" borderId="0" xfId="2" applyNumberFormat="1" applyFont="1" applyAlignment="1">
      <alignment horizontal="right" vertical="center"/>
    </xf>
    <xf numFmtId="49" fontId="2" fillId="3" borderId="3" xfId="5" applyNumberFormat="1" applyFont="1" applyFill="1" applyBorder="1" applyAlignment="1">
      <alignment horizontal="justify" vertical="center" wrapText="1"/>
    </xf>
    <xf numFmtId="49" fontId="2" fillId="3" borderId="3" xfId="4" applyNumberFormat="1" applyFont="1" applyFill="1" applyBorder="1" applyAlignment="1">
      <alignment horizontal="center" vertical="center" wrapText="1"/>
    </xf>
    <xf numFmtId="164" fontId="2" fillId="3" borderId="3" xfId="4" applyNumberFormat="1" applyFont="1" applyFill="1" applyBorder="1" applyAlignment="1">
      <alignment horizontal="right" vertical="center" wrapText="1"/>
    </xf>
    <xf numFmtId="0" fontId="2" fillId="3" borderId="0" xfId="4" applyFont="1" applyFill="1"/>
    <xf numFmtId="0" fontId="5" fillId="3" borderId="0" xfId="4" applyFont="1" applyFill="1" applyAlignment="1">
      <alignment horizontal="center"/>
    </xf>
    <xf numFmtId="0" fontId="2" fillId="3" borderId="0" xfId="4" applyFont="1" applyFill="1" applyAlignment="1">
      <alignment wrapText="1"/>
    </xf>
    <xf numFmtId="0" fontId="2" fillId="3" borderId="0" xfId="4" applyFont="1" applyFill="1" applyAlignment="1">
      <alignment horizontal="right" vertical="center"/>
    </xf>
    <xf numFmtId="0" fontId="5" fillId="3" borderId="3" xfId="3" applyFont="1" applyFill="1" applyBorder="1" applyAlignment="1">
      <alignment horizontal="center" vertical="center" readingOrder="1"/>
    </xf>
    <xf numFmtId="164" fontId="5" fillId="3" borderId="3" xfId="4" applyNumberFormat="1" applyFont="1" applyFill="1" applyBorder="1" applyAlignment="1">
      <alignment horizontal="center" vertical="center" wrapText="1"/>
    </xf>
    <xf numFmtId="49" fontId="5" fillId="3" borderId="3" xfId="4" applyNumberFormat="1" applyFont="1" applyFill="1" applyBorder="1" applyAlignment="1">
      <alignment horizontal="left" vertical="center" wrapText="1"/>
    </xf>
    <xf numFmtId="49" fontId="5" fillId="3" borderId="3" xfId="4" applyNumberFormat="1" applyFont="1" applyFill="1" applyBorder="1" applyAlignment="1">
      <alignment horizontal="center" vertical="center" wrapText="1"/>
    </xf>
    <xf numFmtId="164" fontId="5" fillId="3" borderId="3" xfId="4" applyNumberFormat="1" applyFont="1" applyFill="1" applyBorder="1" applyAlignment="1">
      <alignment horizontal="right" vertical="center" wrapText="1"/>
    </xf>
    <xf numFmtId="49" fontId="2" fillId="3" borderId="3" xfId="4" applyNumberFormat="1" applyFont="1" applyFill="1" applyBorder="1" applyAlignment="1">
      <alignment horizontal="left" vertical="center" wrapText="1"/>
    </xf>
    <xf numFmtId="49" fontId="5" fillId="3" borderId="3" xfId="5" applyNumberFormat="1" applyFont="1" applyFill="1" applyBorder="1" applyAlignment="1">
      <alignment horizontal="justify" vertical="center" wrapText="1"/>
    </xf>
    <xf numFmtId="49" fontId="5" fillId="3" borderId="3" xfId="5" applyNumberFormat="1" applyFont="1" applyFill="1" applyBorder="1" applyAlignment="1">
      <alignment horizontal="left" vertical="center" wrapText="1"/>
    </xf>
    <xf numFmtId="49" fontId="5" fillId="3" borderId="3" xfId="4" applyNumberFormat="1" applyFont="1" applyFill="1" applyBorder="1" applyAlignment="1">
      <alignment horizontal="left" vertical="center"/>
    </xf>
    <xf numFmtId="164" fontId="5" fillId="3" borderId="3" xfId="4" applyNumberFormat="1" applyFont="1" applyFill="1" applyBorder="1" applyAlignment="1">
      <alignment horizontal="right" vertical="center"/>
    </xf>
    <xf numFmtId="164" fontId="2" fillId="3" borderId="0" xfId="4" applyNumberFormat="1" applyFont="1" applyFill="1" applyAlignment="1">
      <alignment vertical="center"/>
    </xf>
    <xf numFmtId="0" fontId="2" fillId="3" borderId="0" xfId="4" applyFont="1" applyFill="1" applyAlignment="1">
      <alignment vertical="center"/>
    </xf>
    <xf numFmtId="0" fontId="16" fillId="3" borderId="0" xfId="4" applyFont="1" applyFill="1"/>
    <xf numFmtId="0" fontId="14" fillId="3" borderId="3" xfId="3" applyFont="1" applyFill="1" applyBorder="1" applyAlignment="1">
      <alignment horizontal="center" vertical="center" readingOrder="1"/>
    </xf>
    <xf numFmtId="0" fontId="10" fillId="3" borderId="0" xfId="4" applyFont="1" applyFill="1"/>
    <xf numFmtId="0" fontId="2" fillId="3" borderId="1" xfId="4" applyFont="1" applyFill="1" applyBorder="1" applyAlignment="1">
      <alignment wrapText="1"/>
    </xf>
    <xf numFmtId="0" fontId="2" fillId="3" borderId="1" xfId="4" applyFont="1" applyFill="1" applyBorder="1" applyAlignment="1">
      <alignment horizontal="right" wrapText="1"/>
    </xf>
    <xf numFmtId="49" fontId="5" fillId="3" borderId="2" xfId="4" applyNumberFormat="1" applyFont="1" applyFill="1" applyBorder="1" applyAlignment="1">
      <alignment horizontal="center" vertical="center" wrapText="1"/>
    </xf>
    <xf numFmtId="165" fontId="5" fillId="3" borderId="3" xfId="4" applyNumberFormat="1" applyFont="1" applyFill="1" applyBorder="1" applyAlignment="1">
      <alignment horizontal="left" vertical="center" wrapText="1"/>
    </xf>
    <xf numFmtId="166" fontId="5" fillId="3" borderId="3" xfId="4" applyNumberFormat="1" applyFont="1" applyFill="1" applyBorder="1" applyAlignment="1">
      <alignment horizontal="left" vertical="center" wrapText="1"/>
    </xf>
    <xf numFmtId="166" fontId="5" fillId="3" borderId="3" xfId="4" applyNumberFormat="1" applyFont="1" applyFill="1" applyBorder="1" applyAlignment="1">
      <alignment horizontal="center" vertical="center" wrapText="1"/>
    </xf>
    <xf numFmtId="166" fontId="2" fillId="3" borderId="3" xfId="4" applyNumberFormat="1" applyFont="1" applyFill="1" applyBorder="1" applyAlignment="1">
      <alignment horizontal="left" vertical="center" wrapText="1"/>
    </xf>
    <xf numFmtId="166" fontId="2" fillId="3" borderId="3" xfId="4" applyNumberFormat="1" applyFont="1" applyFill="1" applyBorder="1" applyAlignment="1">
      <alignment horizontal="center" vertical="center" wrapText="1"/>
    </xf>
    <xf numFmtId="49" fontId="5" fillId="3" borderId="3" xfId="6" applyNumberFormat="1" applyFont="1" applyFill="1" applyBorder="1" applyAlignment="1">
      <alignment horizontal="left"/>
    </xf>
    <xf numFmtId="49" fontId="5" fillId="3" borderId="3" xfId="4" applyNumberFormat="1" applyFont="1" applyFill="1" applyBorder="1" applyAlignment="1">
      <alignment horizontal="center"/>
    </xf>
    <xf numFmtId="164" fontId="5" fillId="3" borderId="3" xfId="4" applyNumberFormat="1" applyFont="1" applyFill="1" applyBorder="1" applyAlignment="1">
      <alignment horizontal="right"/>
    </xf>
    <xf numFmtId="49" fontId="5" fillId="3" borderId="6" xfId="4" applyNumberFormat="1" applyFont="1" applyFill="1" applyBorder="1" applyAlignment="1">
      <alignment horizontal="center" vertical="center" wrapText="1"/>
    </xf>
    <xf numFmtId="0" fontId="2" fillId="3" borderId="0" xfId="4" applyFont="1" applyFill="1" applyAlignment="1">
      <alignment horizontal="left"/>
    </xf>
    <xf numFmtId="0" fontId="2" fillId="3" borderId="1" xfId="4" applyFont="1" applyFill="1" applyBorder="1" applyAlignment="1">
      <alignment horizontal="left" wrapText="1"/>
    </xf>
    <xf numFmtId="0" fontId="2" fillId="3" borderId="0" xfId="4" applyFont="1" applyFill="1" applyAlignment="1">
      <alignment horizontal="left" wrapText="1"/>
    </xf>
    <xf numFmtId="0" fontId="2" fillId="3" borderId="0" xfId="4" applyFont="1" applyFill="1" applyAlignment="1">
      <alignment horizontal="right"/>
    </xf>
    <xf numFmtId="49" fontId="5" fillId="3" borderId="3" xfId="7" applyNumberFormat="1" applyFont="1" applyFill="1" applyBorder="1" applyAlignment="1">
      <alignment horizontal="center" vertical="center" wrapText="1"/>
    </xf>
    <xf numFmtId="49" fontId="5" fillId="3" borderId="3" xfId="4" applyNumberFormat="1" applyFont="1" applyFill="1" applyBorder="1" applyAlignment="1">
      <alignment horizontal="left"/>
    </xf>
    <xf numFmtId="164" fontId="2" fillId="3" borderId="0" xfId="4" applyNumberFormat="1" applyFont="1" applyFill="1"/>
    <xf numFmtId="0" fontId="2" fillId="3" borderId="0" xfId="4" applyFont="1" applyFill="1" applyAlignment="1">
      <alignment horizontal="right" wrapText="1"/>
    </xf>
    <xf numFmtId="0" fontId="5" fillId="3" borderId="3" xfId="4" applyFont="1" applyFill="1" applyBorder="1" applyAlignment="1">
      <alignment horizontal="left" vertical="center" wrapText="1"/>
    </xf>
    <xf numFmtId="0" fontId="18" fillId="0" borderId="0" xfId="8" applyFont="1" applyAlignment="1">
      <alignment horizontal="left" vertical="center" wrapText="1"/>
    </xf>
    <xf numFmtId="0" fontId="19" fillId="0" borderId="0" xfId="8" applyFont="1" applyAlignment="1">
      <alignment vertical="center"/>
    </xf>
    <xf numFmtId="0" fontId="19" fillId="0" borderId="0" xfId="8" applyFont="1" applyAlignment="1">
      <alignment vertical="center" wrapText="1"/>
    </xf>
    <xf numFmtId="0" fontId="3" fillId="0" borderId="0" xfId="8" applyFont="1" applyAlignment="1">
      <alignment horizontal="center" vertical="center" wrapText="1"/>
    </xf>
    <xf numFmtId="0" fontId="9" fillId="0" borderId="0" xfId="8" applyFont="1" applyAlignment="1">
      <alignment vertical="center"/>
    </xf>
    <xf numFmtId="0" fontId="20" fillId="0" borderId="0" xfId="9" applyFont="1" applyAlignment="1">
      <alignment horizontal="justify" vertical="center" wrapText="1"/>
    </xf>
    <xf numFmtId="0" fontId="9" fillId="0" borderId="0" xfId="8" applyFont="1" applyAlignment="1">
      <alignment horizontal="justify" vertical="center" wrapText="1"/>
    </xf>
    <xf numFmtId="0" fontId="9" fillId="0" borderId="0" xfId="8" applyFont="1" applyAlignment="1">
      <alignment horizontal="justify" vertical="top" wrapText="1"/>
    </xf>
    <xf numFmtId="0" fontId="9" fillId="0" borderId="0" xfId="8" applyFont="1" applyAlignment="1">
      <alignment horizontal="center" vertical="center" wrapText="1"/>
    </xf>
    <xf numFmtId="0" fontId="19" fillId="0" borderId="0" xfId="8" applyFont="1" applyAlignment="1">
      <alignment horizontal="justify" vertical="center" wrapText="1"/>
    </xf>
    <xf numFmtId="0" fontId="18" fillId="0" borderId="0" xfId="8" applyFont="1" applyAlignment="1">
      <alignment vertical="center"/>
    </xf>
    <xf numFmtId="0" fontId="7" fillId="3" borderId="0" xfId="10" applyFont="1" applyFill="1" applyAlignment="1">
      <alignment horizontal="right" vertical="center" wrapText="1"/>
    </xf>
    <xf numFmtId="0" fontId="7" fillId="3" borderId="0" xfId="10" applyFont="1" applyFill="1" applyAlignment="1">
      <alignment vertical="center" wrapText="1"/>
    </xf>
    <xf numFmtId="0" fontId="2" fillId="3" borderId="0" xfId="8" applyFont="1" applyFill="1" applyAlignment="1">
      <alignment vertical="center" wrapText="1"/>
    </xf>
    <xf numFmtId="0" fontId="25" fillId="3" borderId="0" xfId="10" applyFont="1" applyFill="1" applyAlignment="1">
      <alignment vertical="center"/>
    </xf>
    <xf numFmtId="0" fontId="9" fillId="3" borderId="0" xfId="10" applyFont="1" applyFill="1" applyAlignment="1">
      <alignment horizontal="right" vertical="center" wrapText="1"/>
    </xf>
    <xf numFmtId="0" fontId="2" fillId="3" borderId="0" xfId="10" applyFont="1" applyFill="1" applyAlignment="1">
      <alignment vertical="center"/>
    </xf>
    <xf numFmtId="0" fontId="28" fillId="3" borderId="0" xfId="10" applyFont="1" applyFill="1" applyAlignment="1">
      <alignment vertical="center"/>
    </xf>
    <xf numFmtId="0" fontId="29" fillId="3" borderId="0" xfId="10" applyFont="1" applyFill="1" applyAlignment="1">
      <alignment vertical="center"/>
    </xf>
    <xf numFmtId="0" fontId="12" fillId="3" borderId="0" xfId="10" applyFont="1" applyFill="1" applyAlignment="1">
      <alignment horizontal="right" vertical="center"/>
    </xf>
    <xf numFmtId="49" fontId="3" fillId="3" borderId="3" xfId="10" applyNumberFormat="1" applyFont="1" applyFill="1" applyBorder="1" applyAlignment="1">
      <alignment horizontal="center" vertical="center" wrapText="1"/>
    </xf>
    <xf numFmtId="0" fontId="30" fillId="3" borderId="0" xfId="10" applyFont="1" applyFill="1" applyAlignment="1">
      <alignment vertical="center"/>
    </xf>
    <xf numFmtId="0" fontId="3" fillId="3" borderId="2" xfId="10" applyFont="1" applyFill="1" applyBorder="1" applyAlignment="1">
      <alignment horizontal="center" vertical="center" wrapText="1"/>
    </xf>
    <xf numFmtId="0" fontId="3" fillId="3" borderId="3" xfId="10" applyFont="1" applyFill="1" applyBorder="1" applyAlignment="1">
      <alignment horizontal="center" vertical="center" wrapText="1"/>
    </xf>
    <xf numFmtId="0" fontId="30" fillId="3" borderId="2" xfId="10" applyFont="1" applyFill="1" applyBorder="1" applyAlignment="1">
      <alignment horizontal="center" vertical="center" wrapText="1"/>
    </xf>
    <xf numFmtId="49" fontId="30" fillId="3" borderId="3" xfId="10" applyNumberFormat="1" applyFont="1" applyFill="1" applyBorder="1" applyAlignment="1">
      <alignment horizontal="center" vertical="center" wrapText="1"/>
    </xf>
    <xf numFmtId="49" fontId="9" fillId="3" borderId="3" xfId="10" applyNumberFormat="1" applyFont="1" applyFill="1" applyBorder="1" applyAlignment="1">
      <alignment vertical="center" wrapText="1"/>
    </xf>
    <xf numFmtId="168" fontId="9" fillId="3" borderId="3" xfId="10" applyNumberFormat="1" applyFont="1" applyFill="1" applyBorder="1" applyAlignment="1">
      <alignment horizontal="right" vertical="center"/>
    </xf>
    <xf numFmtId="164" fontId="9" fillId="3" borderId="3" xfId="10" applyNumberFormat="1" applyFont="1" applyFill="1" applyBorder="1" applyAlignment="1">
      <alignment horizontal="right" vertical="center"/>
    </xf>
    <xf numFmtId="164" fontId="25" fillId="3" borderId="0" xfId="10" applyNumberFormat="1" applyFont="1" applyFill="1" applyAlignment="1">
      <alignment vertical="center"/>
    </xf>
    <xf numFmtId="0" fontId="3" fillId="3" borderId="3" xfId="10" applyFont="1" applyFill="1" applyBorder="1" applyAlignment="1">
      <alignment vertical="center"/>
    </xf>
    <xf numFmtId="169" fontId="3" fillId="3" borderId="3" xfId="10" applyNumberFormat="1" applyFont="1" applyFill="1" applyBorder="1" applyAlignment="1">
      <alignment horizontal="right" vertical="center"/>
    </xf>
    <xf numFmtId="164" fontId="3" fillId="3" borderId="3" xfId="10" applyNumberFormat="1" applyFont="1" applyFill="1" applyBorder="1" applyAlignment="1">
      <alignment horizontal="right" vertical="center"/>
    </xf>
    <xf numFmtId="0" fontId="9" fillId="3" borderId="0" xfId="10" applyFont="1" applyFill="1" applyAlignment="1">
      <alignment vertical="center"/>
    </xf>
    <xf numFmtId="0" fontId="19" fillId="0" borderId="0" xfId="8" applyFont="1" applyAlignment="1">
      <alignment horizontal="left" vertical="center" wrapText="1" indent="15"/>
    </xf>
    <xf numFmtId="0" fontId="3" fillId="3" borderId="0" xfId="8" applyFont="1" applyFill="1" applyAlignment="1">
      <alignment horizontal="center" vertical="center" wrapText="1"/>
    </xf>
    <xf numFmtId="0" fontId="9" fillId="0" borderId="0" xfId="8" applyFont="1" applyAlignment="1">
      <alignment horizontal="center" vertical="center"/>
    </xf>
    <xf numFmtId="0" fontId="9" fillId="0" borderId="0" xfId="8" applyFont="1" applyAlignment="1">
      <alignment horizontal="justify" vertical="center" wrapText="1" shrinkToFit="1"/>
    </xf>
    <xf numFmtId="0" fontId="19" fillId="0" borderId="0" xfId="8" applyFont="1" applyAlignment="1">
      <alignment vertical="center" shrinkToFit="1"/>
    </xf>
    <xf numFmtId="0" fontId="32" fillId="3" borderId="0" xfId="10" applyFont="1" applyFill="1" applyAlignment="1">
      <alignment horizontal="right" vertical="center" wrapText="1"/>
    </xf>
    <xf numFmtId="0" fontId="18" fillId="3" borderId="0" xfId="8" applyFont="1" applyFill="1" applyAlignment="1">
      <alignment horizontal="left" vertical="center" wrapText="1"/>
    </xf>
    <xf numFmtId="0" fontId="33" fillId="3" borderId="0" xfId="10" applyFont="1" applyFill="1" applyAlignment="1">
      <alignment vertical="center"/>
    </xf>
    <xf numFmtId="0" fontId="34" fillId="3" borderId="0" xfId="10" applyFont="1" applyFill="1" applyAlignment="1">
      <alignment horizontal="right" vertical="center" wrapText="1"/>
    </xf>
    <xf numFmtId="0" fontId="18" fillId="3" borderId="0" xfId="10" applyFont="1" applyFill="1" applyAlignment="1">
      <alignment vertical="center"/>
    </xf>
    <xf numFmtId="0" fontId="8" fillId="3" borderId="0" xfId="10" applyFont="1" applyFill="1" applyAlignment="1">
      <alignment vertical="center"/>
    </xf>
    <xf numFmtId="0" fontId="35" fillId="3" borderId="0" xfId="10" applyFont="1" applyFill="1" applyAlignment="1">
      <alignment vertical="center"/>
    </xf>
    <xf numFmtId="0" fontId="36" fillId="3" borderId="0" xfId="10" applyFont="1" applyFill="1" applyAlignment="1">
      <alignment vertical="center"/>
    </xf>
    <xf numFmtId="49" fontId="37" fillId="3" borderId="3" xfId="10" applyNumberFormat="1" applyFont="1" applyFill="1" applyBorder="1" applyAlignment="1">
      <alignment horizontal="center" vertical="center" wrapText="1"/>
    </xf>
    <xf numFmtId="49" fontId="11" fillId="3" borderId="3" xfId="10" applyNumberFormat="1" applyFont="1" applyFill="1" applyBorder="1" applyAlignment="1">
      <alignment horizontal="center" vertical="center" wrapText="1"/>
    </xf>
    <xf numFmtId="0" fontId="38" fillId="3" borderId="0" xfId="10" applyFont="1" applyFill="1" applyAlignment="1">
      <alignment vertical="center"/>
    </xf>
    <xf numFmtId="49" fontId="12" fillId="3" borderId="3" xfId="10" applyNumberFormat="1" applyFont="1" applyFill="1" applyBorder="1" applyAlignment="1">
      <alignment vertical="center" wrapText="1"/>
    </xf>
    <xf numFmtId="164" fontId="12" fillId="3" borderId="3" xfId="10" applyNumberFormat="1" applyFont="1" applyFill="1" applyBorder="1" applyAlignment="1">
      <alignment horizontal="right" vertical="center"/>
    </xf>
    <xf numFmtId="49" fontId="8" fillId="3" borderId="0" xfId="10" applyNumberFormat="1" applyFont="1" applyFill="1" applyAlignment="1">
      <alignment vertical="center"/>
    </xf>
    <xf numFmtId="0" fontId="11" fillId="3" borderId="3" xfId="10" applyFont="1" applyFill="1" applyBorder="1" applyAlignment="1">
      <alignment vertical="center"/>
    </xf>
    <xf numFmtId="164" fontId="11" fillId="3" borderId="3" xfId="10" applyNumberFormat="1" applyFont="1" applyFill="1" applyBorder="1" applyAlignment="1">
      <alignment horizontal="right" vertical="center"/>
    </xf>
    <xf numFmtId="0" fontId="18" fillId="0" borderId="0" xfId="8" applyFont="1" applyAlignment="1">
      <alignment horizontal="left" vertical="center" wrapText="1" indent="15"/>
    </xf>
    <xf numFmtId="0" fontId="19" fillId="0" borderId="0" xfId="8" applyFont="1" applyAlignment="1">
      <alignment horizontal="left" indent="15"/>
    </xf>
    <xf numFmtId="0" fontId="19" fillId="0" borderId="0" xfId="8" applyFont="1"/>
    <xf numFmtId="0" fontId="2" fillId="3" borderId="0" xfId="8" applyFont="1" applyFill="1" applyAlignment="1">
      <alignment horizontal="left" vertical="center" wrapText="1"/>
    </xf>
    <xf numFmtId="0" fontId="5" fillId="3" borderId="0" xfId="10" applyFont="1" applyFill="1" applyAlignment="1">
      <alignment vertical="center"/>
    </xf>
    <xf numFmtId="0" fontId="12" fillId="3" borderId="3" xfId="10" applyFont="1" applyFill="1" applyBorder="1" applyAlignment="1">
      <alignment vertical="center"/>
    </xf>
    <xf numFmtId="0" fontId="9" fillId="0" borderId="0" xfId="2" applyFont="1" applyAlignment="1">
      <alignment vertical="center" wrapText="1"/>
    </xf>
    <xf numFmtId="0" fontId="25" fillId="0" borderId="0" xfId="2" applyFont="1" applyAlignment="1">
      <alignment vertical="center" wrapText="1"/>
    </xf>
    <xf numFmtId="0" fontId="25" fillId="0" borderId="0" xfId="2" applyFont="1" applyAlignment="1">
      <alignment vertical="center"/>
    </xf>
    <xf numFmtId="0" fontId="12" fillId="0" borderId="0" xfId="2" applyFont="1" applyAlignment="1">
      <alignment horizontal="left" vertical="center" wrapText="1"/>
    </xf>
    <xf numFmtId="0" fontId="39" fillId="0" borderId="0" xfId="2" applyFont="1" applyAlignment="1">
      <alignment vertical="center"/>
    </xf>
    <xf numFmtId="0" fontId="2" fillId="0" borderId="0" xfId="2" applyFont="1" applyAlignment="1">
      <alignment horizontal="right" vertical="center"/>
    </xf>
    <xf numFmtId="0" fontId="5" fillId="0" borderId="2" xfId="11" applyFont="1" applyBorder="1" applyAlignment="1">
      <alignment horizontal="center" vertical="top" wrapText="1"/>
    </xf>
    <xf numFmtId="0" fontId="5" fillId="3" borderId="3"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5" fillId="3" borderId="2" xfId="11" applyFont="1" applyFill="1" applyBorder="1" applyAlignment="1">
      <alignment horizontal="left" vertical="center" wrapText="1"/>
    </xf>
    <xf numFmtId="164" fontId="5" fillId="3" borderId="2" xfId="11" applyNumberFormat="1" applyFont="1" applyFill="1" applyBorder="1" applyAlignment="1">
      <alignment horizontal="right" vertical="center" wrapText="1"/>
    </xf>
    <xf numFmtId="164" fontId="2" fillId="3" borderId="2" xfId="11" applyNumberFormat="1" applyFont="1" applyFill="1" applyBorder="1" applyAlignment="1">
      <alignment horizontal="right" vertical="center" wrapText="1"/>
    </xf>
    <xf numFmtId="0" fontId="2" fillId="3" borderId="10" xfId="11" applyFont="1" applyFill="1" applyBorder="1" applyAlignment="1">
      <alignment horizontal="left" vertical="center" wrapText="1"/>
    </xf>
    <xf numFmtId="0" fontId="2" fillId="3" borderId="11" xfId="11" applyFont="1" applyFill="1" applyBorder="1" applyAlignment="1">
      <alignment horizontal="left" vertical="center" wrapText="1" indent="1"/>
    </xf>
    <xf numFmtId="0" fontId="2" fillId="3" borderId="12" xfId="11" applyFont="1" applyFill="1" applyBorder="1" applyAlignment="1">
      <alignment horizontal="left" vertical="center" wrapText="1" indent="1"/>
    </xf>
    <xf numFmtId="0" fontId="5" fillId="3" borderId="4" xfId="2" applyFont="1" applyFill="1" applyBorder="1" applyAlignment="1">
      <alignment horizontal="left" vertical="center" wrapText="1"/>
    </xf>
    <xf numFmtId="164" fontId="5" fillId="3" borderId="4" xfId="2" applyNumberFormat="1" applyFont="1" applyFill="1" applyBorder="1" applyAlignment="1">
      <alignment horizontal="right" vertical="center" wrapText="1"/>
    </xf>
    <xf numFmtId="164" fontId="2" fillId="3" borderId="4" xfId="2" applyNumberFormat="1" applyFont="1" applyFill="1" applyBorder="1" applyAlignment="1">
      <alignment horizontal="right" vertical="center" wrapText="1"/>
    </xf>
    <xf numFmtId="0" fontId="2" fillId="3" borderId="3" xfId="11" applyFont="1" applyFill="1" applyBorder="1" applyAlignment="1">
      <alignment horizontal="left" vertical="center" wrapText="1"/>
    </xf>
    <xf numFmtId="164" fontId="2" fillId="3" borderId="3" xfId="2" applyNumberFormat="1" applyFont="1" applyFill="1" applyBorder="1" applyAlignment="1">
      <alignment horizontal="right" vertical="center" wrapText="1"/>
    </xf>
    <xf numFmtId="0" fontId="2" fillId="3" borderId="3" xfId="11" applyFont="1" applyFill="1" applyBorder="1" applyAlignment="1">
      <alignment horizontal="left" vertical="center" wrapText="1" indent="1"/>
    </xf>
    <xf numFmtId="0" fontId="5" fillId="3" borderId="3" xfId="2" applyFont="1" applyFill="1" applyBorder="1" applyAlignment="1">
      <alignment horizontal="left" vertical="center" wrapText="1"/>
    </xf>
    <xf numFmtId="164" fontId="5" fillId="3" borderId="3" xfId="2" applyNumberFormat="1" applyFont="1" applyFill="1" applyBorder="1" applyAlignment="1">
      <alignment horizontal="right" vertical="center" wrapText="1"/>
    </xf>
    <xf numFmtId="167" fontId="2" fillId="3" borderId="3" xfId="11" applyNumberFormat="1" applyFont="1" applyFill="1" applyBorder="1" applyAlignment="1">
      <alignment horizontal="right" vertical="center" wrapText="1"/>
    </xf>
    <xf numFmtId="0" fontId="2" fillId="3" borderId="3" xfId="2" applyFont="1" applyFill="1" applyBorder="1" applyAlignment="1">
      <alignment horizontal="left" vertical="center" wrapText="1"/>
    </xf>
    <xf numFmtId="164" fontId="2" fillId="3" borderId="3" xfId="2" applyNumberFormat="1" applyFont="1" applyFill="1" applyBorder="1" applyAlignment="1">
      <alignment horizontal="center" vertical="center" wrapText="1"/>
    </xf>
    <xf numFmtId="0" fontId="2" fillId="3" borderId="3" xfId="2" applyFont="1" applyFill="1" applyBorder="1" applyAlignment="1">
      <alignment horizontal="left" vertical="center" wrapText="1" indent="1"/>
    </xf>
    <xf numFmtId="0" fontId="25" fillId="3" borderId="0" xfId="2" applyFont="1" applyFill="1" applyAlignment="1">
      <alignment vertical="center"/>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3" borderId="0" xfId="2" applyFont="1" applyFill="1" applyAlignment="1">
      <alignment horizontal="center" vertical="center" wrapText="1"/>
    </xf>
    <xf numFmtId="0" fontId="25" fillId="3" borderId="0" xfId="2" applyFont="1" applyFill="1" applyAlignment="1">
      <alignment vertical="center" wrapText="1"/>
    </xf>
    <xf numFmtId="0" fontId="2" fillId="3" borderId="0" xfId="2" applyFont="1" applyFill="1" applyAlignment="1">
      <alignment horizontal="right" vertical="center" wrapText="1"/>
    </xf>
    <xf numFmtId="164" fontId="2" fillId="3" borderId="0" xfId="2" applyNumberFormat="1" applyFont="1" applyFill="1" applyAlignment="1">
      <alignment horizontal="right" vertical="center" wrapText="1"/>
    </xf>
    <xf numFmtId="0" fontId="2" fillId="3" borderId="0" xfId="2" applyFont="1" applyFill="1" applyAlignment="1">
      <alignment vertical="center"/>
    </xf>
    <xf numFmtId="0" fontId="5" fillId="3" borderId="0" xfId="2" applyFont="1" applyFill="1" applyAlignment="1">
      <alignment horizontal="center" vertical="center" wrapText="1"/>
    </xf>
    <xf numFmtId="0" fontId="30" fillId="3" borderId="0" xfId="2" applyFont="1" applyFill="1" applyAlignment="1">
      <alignment vertical="center" wrapText="1"/>
    </xf>
    <xf numFmtId="0" fontId="2" fillId="3" borderId="0" xfId="2" applyFont="1" applyFill="1" applyAlignment="1">
      <alignment horizontal="right" vertical="center"/>
    </xf>
    <xf numFmtId="0" fontId="2" fillId="3" borderId="0" xfId="2" applyFont="1" applyFill="1" applyAlignment="1">
      <alignment horizontal="center" vertical="center"/>
    </xf>
    <xf numFmtId="0" fontId="5" fillId="3" borderId="3" xfId="2" applyFont="1" applyFill="1" applyBorder="1" applyAlignment="1">
      <alignment horizontal="center" vertical="center"/>
    </xf>
    <xf numFmtId="164" fontId="5" fillId="3" borderId="3" xfId="2" applyNumberFormat="1" applyFont="1" applyFill="1" applyBorder="1" applyAlignment="1">
      <alignment horizontal="center" vertical="center" wrapText="1"/>
    </xf>
    <xf numFmtId="170" fontId="11" fillId="3" borderId="0" xfId="12" applyNumberFormat="1" applyFont="1" applyFill="1" applyAlignment="1">
      <alignment vertical="center"/>
    </xf>
    <xf numFmtId="0" fontId="5" fillId="3" borderId="0" xfId="2" applyFont="1" applyFill="1" applyAlignment="1">
      <alignment horizontal="center" vertical="center"/>
    </xf>
    <xf numFmtId="0" fontId="5" fillId="3" borderId="0" xfId="2" applyFont="1" applyFill="1" applyAlignment="1">
      <alignment vertical="center"/>
    </xf>
    <xf numFmtId="0" fontId="5" fillId="3" borderId="3" xfId="2" applyFont="1" applyFill="1" applyBorder="1" applyAlignment="1">
      <alignment vertical="center" wrapText="1"/>
    </xf>
    <xf numFmtId="0" fontId="14" fillId="3" borderId="3" xfId="2" applyFont="1" applyFill="1" applyBorder="1" applyAlignment="1">
      <alignment horizontal="center" vertical="center"/>
    </xf>
    <xf numFmtId="164" fontId="5" fillId="3" borderId="3" xfId="2" applyNumberFormat="1" applyFont="1" applyFill="1" applyBorder="1" applyAlignment="1">
      <alignment vertical="center"/>
    </xf>
    <xf numFmtId="4" fontId="11" fillId="3" borderId="0" xfId="2" applyNumberFormat="1" applyFont="1" applyFill="1" applyAlignment="1">
      <alignment vertical="center"/>
    </xf>
    <xf numFmtId="0" fontId="2" fillId="3" borderId="3" xfId="2" applyFont="1" applyFill="1" applyBorder="1" applyAlignment="1">
      <alignment vertical="center" wrapText="1"/>
    </xf>
    <xf numFmtId="0" fontId="10" fillId="3" borderId="3" xfId="2" applyFont="1" applyFill="1" applyBorder="1" applyAlignment="1">
      <alignment horizontal="center" vertical="center"/>
    </xf>
    <xf numFmtId="164" fontId="2" fillId="3" borderId="3" xfId="2" applyNumberFormat="1" applyFont="1" applyFill="1" applyBorder="1" applyAlignment="1">
      <alignment vertical="center"/>
    </xf>
    <xf numFmtId="164" fontId="2" fillId="3" borderId="0" xfId="2" applyNumberFormat="1" applyFont="1" applyFill="1" applyAlignment="1">
      <alignment vertical="center"/>
    </xf>
    <xf numFmtId="0" fontId="3" fillId="0" borderId="0" xfId="2" applyFont="1" applyAlignment="1">
      <alignment vertical="center" wrapText="1"/>
    </xf>
    <xf numFmtId="164" fontId="5" fillId="3" borderId="0" xfId="2" applyNumberFormat="1" applyFont="1" applyFill="1" applyAlignment="1">
      <alignment horizontal="center" vertical="center"/>
    </xf>
    <xf numFmtId="164" fontId="2" fillId="3" borderId="0" xfId="2" applyNumberFormat="1" applyFont="1" applyFill="1" applyAlignment="1">
      <alignment horizontal="center" vertical="center"/>
    </xf>
    <xf numFmtId="171" fontId="2" fillId="3" borderId="0" xfId="2" applyNumberFormat="1" applyFont="1" applyFill="1" applyAlignment="1">
      <alignment horizontal="center" vertical="center"/>
    </xf>
    <xf numFmtId="164" fontId="40" fillId="3" borderId="0" xfId="2" applyNumberFormat="1" applyFont="1" applyFill="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right"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2" applyFont="1" applyAlignment="1">
      <alignment horizontal="left" vertical="center" wrapText="1"/>
    </xf>
    <xf numFmtId="0" fontId="3" fillId="0" borderId="0" xfId="2" applyFont="1" applyAlignment="1">
      <alignment horizontal="center" vertical="center" wrapText="1"/>
    </xf>
    <xf numFmtId="0" fontId="2" fillId="0" borderId="0" xfId="2" applyFont="1" applyAlignment="1">
      <alignment horizontal="left" vertical="center" wrapText="1" indent="4"/>
    </xf>
    <xf numFmtId="0" fontId="2" fillId="0" borderId="0" xfId="2" applyFont="1" applyAlignment="1">
      <alignment horizontal="center" vertical="center"/>
    </xf>
    <xf numFmtId="0" fontId="3" fillId="3" borderId="0" xfId="4" applyFont="1" applyFill="1" applyAlignment="1">
      <alignment horizontal="center" vertical="center" wrapText="1"/>
    </xf>
    <xf numFmtId="0" fontId="3" fillId="3" borderId="0" xfId="4" applyFont="1" applyFill="1" applyAlignment="1">
      <alignment horizontal="center" wrapText="1"/>
    </xf>
    <xf numFmtId="0" fontId="2" fillId="3" borderId="0" xfId="4" applyFont="1" applyFill="1" applyAlignment="1">
      <alignment horizontal="left"/>
    </xf>
    <xf numFmtId="0" fontId="5" fillId="3" borderId="0" xfId="4" applyFont="1" applyFill="1" applyAlignment="1">
      <alignment horizontal="center" vertical="center" wrapText="1"/>
    </xf>
    <xf numFmtId="0" fontId="5" fillId="3" borderId="0" xfId="4" applyFont="1" applyFill="1" applyAlignment="1">
      <alignment horizontal="center" vertical="top" wrapText="1"/>
    </xf>
    <xf numFmtId="0" fontId="26" fillId="3" borderId="0" xfId="10" applyFont="1" applyFill="1" applyAlignment="1">
      <alignment horizontal="center" vertical="center" wrapText="1"/>
    </xf>
    <xf numFmtId="49" fontId="3" fillId="3" borderId="7" xfId="10" applyNumberFormat="1" applyFont="1" applyFill="1" applyBorder="1" applyAlignment="1">
      <alignment horizontal="center" vertical="center" wrapText="1"/>
    </xf>
    <xf numFmtId="49" fontId="3" fillId="3" borderId="8" xfId="10" applyNumberFormat="1" applyFont="1" applyFill="1" applyBorder="1" applyAlignment="1">
      <alignment horizontal="center" vertical="center" wrapText="1"/>
    </xf>
    <xf numFmtId="49" fontId="3" fillId="3" borderId="6" xfId="10" applyNumberFormat="1" applyFont="1" applyFill="1" applyBorder="1" applyAlignment="1">
      <alignment horizontal="center" vertical="center" wrapText="1"/>
    </xf>
    <xf numFmtId="49" fontId="3" fillId="3" borderId="2" xfId="10" applyNumberFormat="1" applyFont="1" applyFill="1" applyBorder="1" applyAlignment="1">
      <alignment horizontal="center" vertical="center" wrapText="1"/>
    </xf>
    <xf numFmtId="49" fontId="3" fillId="3" borderId="9" xfId="10" applyNumberFormat="1" applyFont="1" applyFill="1" applyBorder="1" applyAlignment="1">
      <alignment horizontal="center" vertical="center" wrapText="1"/>
    </xf>
    <xf numFmtId="49" fontId="3" fillId="3" borderId="4" xfId="10" applyNumberFormat="1" applyFont="1" applyFill="1" applyBorder="1" applyAlignment="1">
      <alignment horizontal="center" vertical="center" wrapText="1"/>
    </xf>
    <xf numFmtId="0" fontId="3" fillId="3" borderId="2" xfId="10" applyFont="1" applyFill="1" applyBorder="1" applyAlignment="1">
      <alignment horizontal="center" vertical="center" wrapText="1"/>
    </xf>
    <xf numFmtId="0" fontId="3" fillId="3" borderId="9" xfId="10" applyFont="1" applyFill="1" applyBorder="1" applyAlignment="1">
      <alignment horizontal="center" vertical="center" wrapText="1"/>
    </xf>
    <xf numFmtId="49" fontId="3" fillId="3" borderId="3" xfId="10" applyNumberFormat="1" applyFont="1" applyFill="1" applyBorder="1" applyAlignment="1">
      <alignment horizontal="center" vertical="center" wrapText="1"/>
    </xf>
    <xf numFmtId="0" fontId="14" fillId="3" borderId="0" xfId="10" applyFont="1" applyFill="1" applyAlignment="1">
      <alignment horizontal="center" vertical="center" wrapText="1"/>
    </xf>
    <xf numFmtId="0" fontId="12" fillId="0" borderId="0" xfId="2" applyFont="1" applyAlignment="1">
      <alignment horizontal="left" vertical="center" wrapText="1"/>
    </xf>
    <xf numFmtId="0" fontId="3" fillId="3" borderId="0" xfId="2" applyFont="1" applyFill="1" applyAlignment="1">
      <alignment horizontal="center" vertical="center" wrapText="1"/>
    </xf>
  </cellXfs>
  <cellStyles count="13">
    <cellStyle name="Normal" xfId="3"/>
    <cellStyle name="Обычный" xfId="0" builtinId="0"/>
    <cellStyle name="Обычный 2" xfId="2"/>
    <cellStyle name="Обычный 2 2" xfId="4"/>
    <cellStyle name="Обычный 2 2 2" xfId="8"/>
    <cellStyle name="Обычный 2 3" xfId="6"/>
    <cellStyle name="Обычный 3" xfId="10"/>
    <cellStyle name="Обычный 4" xfId="11"/>
    <cellStyle name="Обычный 7 3" xfId="9"/>
    <cellStyle name="Обычный_UniBudget1" xfId="7"/>
    <cellStyle name="Обычный_Бюджет" xfId="5"/>
    <cellStyle name="Обычный_Планирование доходов  по  годам" xfId="1"/>
    <cellStyle name="Процентный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3764280</xdr:colOff>
      <xdr:row>0</xdr:row>
      <xdr:rowOff>76200</xdr:rowOff>
    </xdr:from>
    <xdr:to>
      <xdr:col>3</xdr:col>
      <xdr:colOff>1379076</xdr:colOff>
      <xdr:row>0</xdr:row>
      <xdr:rowOff>1076325</xdr:rowOff>
    </xdr:to>
    <xdr:sp macro="" textlink="">
      <xdr:nvSpPr>
        <xdr:cNvPr id="2" name="Text Box 15">
          <a:extLst>
            <a:ext uri="{FF2B5EF4-FFF2-40B4-BE49-F238E27FC236}">
              <a16:creationId xmlns:a16="http://schemas.microsoft.com/office/drawing/2014/main" xmlns="" id="{C0DC04C5-7138-4112-818D-E36D14F8D03F}"/>
            </a:ext>
          </a:extLst>
        </xdr:cNvPr>
        <xdr:cNvSpPr txBox="1">
          <a:spLocks noChangeArrowheads="1"/>
        </xdr:cNvSpPr>
      </xdr:nvSpPr>
      <xdr:spPr bwMode="auto">
        <a:xfrm>
          <a:off x="5345430" y="76200"/>
          <a:ext cx="3091671" cy="100012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1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rtl="1">
            <a:defRPr sz="1000"/>
          </a:pPr>
          <a:r>
            <a:rPr lang="ru-RU" sz="1000" b="0" i="0" strike="noStrike">
              <a:solidFill>
                <a:srgbClr val="000000"/>
              </a:solidFill>
              <a:latin typeface="Times New Roman"/>
              <a:cs typeface="Times New Roman"/>
            </a:rPr>
            <a:t>от "____"</a:t>
          </a:r>
          <a:r>
            <a:rPr lang="ru-RU" sz="1000" b="0" i="0" strike="noStrike" baseline="0">
              <a:solidFill>
                <a:srgbClr val="000000"/>
              </a:solidFill>
              <a:latin typeface="Times New Roman"/>
              <a:cs typeface="Times New Roman"/>
            </a:rPr>
            <a:t> </a:t>
          </a:r>
          <a:r>
            <a:rPr lang="ru-RU" sz="1000" b="0" i="0" strike="noStrike">
              <a:solidFill>
                <a:srgbClr val="000000"/>
              </a:solidFill>
              <a:latin typeface="Times New Roman"/>
              <a:cs typeface="Times New Roman"/>
            </a:rPr>
            <a:t>декабря 2024 года №  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5846445</xdr:colOff>
      <xdr:row>0</xdr:row>
      <xdr:rowOff>93346</xdr:rowOff>
    </xdr:from>
    <xdr:to>
      <xdr:col>2</xdr:col>
      <xdr:colOff>1003768</xdr:colOff>
      <xdr:row>0</xdr:row>
      <xdr:rowOff>1200150</xdr:rowOff>
    </xdr:to>
    <xdr:sp macro="" textlink="">
      <xdr:nvSpPr>
        <xdr:cNvPr id="2" name="Text Box 15">
          <a:extLst>
            <a:ext uri="{FF2B5EF4-FFF2-40B4-BE49-F238E27FC236}">
              <a16:creationId xmlns:a16="http://schemas.microsoft.com/office/drawing/2014/main" xmlns="" id="{8D0F8E9C-7A61-41B8-A432-F92B690EA4B1}"/>
            </a:ext>
          </a:extLst>
        </xdr:cNvPr>
        <xdr:cNvSpPr txBox="1">
          <a:spLocks noChangeArrowheads="1"/>
        </xdr:cNvSpPr>
      </xdr:nvSpPr>
      <xdr:spPr bwMode="auto">
        <a:xfrm>
          <a:off x="5846445" y="93346"/>
          <a:ext cx="3148798" cy="110680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rtl="1">
            <a:defRPr sz="1000"/>
          </a:pPr>
          <a:r>
            <a:rPr lang="ru-RU" sz="1000" b="0" i="0" strike="noStrike">
              <a:solidFill>
                <a:srgbClr val="000000"/>
              </a:solidFill>
              <a:latin typeface="Times New Roman"/>
              <a:cs typeface="Times New Roman"/>
            </a:rPr>
            <a:t>от "____"</a:t>
          </a:r>
          <a:r>
            <a:rPr lang="ru-RU" sz="1000" b="0" i="0" strike="noStrike" baseline="0">
              <a:solidFill>
                <a:srgbClr val="000000"/>
              </a:solidFill>
              <a:latin typeface="Times New Roman"/>
              <a:cs typeface="Times New Roman"/>
            </a:rPr>
            <a:t> </a:t>
          </a:r>
          <a:r>
            <a:rPr lang="ru-RU" sz="1000" b="0" i="0" strike="noStrike">
              <a:solidFill>
                <a:srgbClr val="000000"/>
              </a:solidFill>
              <a:latin typeface="Times New Roman"/>
              <a:cs typeface="Times New Roman"/>
            </a:rPr>
            <a:t>декабря 2024 года №  ___</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600075</xdr:colOff>
      <xdr:row>0</xdr:row>
      <xdr:rowOff>76200</xdr:rowOff>
    </xdr:from>
    <xdr:to>
      <xdr:col>3</xdr:col>
      <xdr:colOff>1000125</xdr:colOff>
      <xdr:row>0</xdr:row>
      <xdr:rowOff>1085850</xdr:rowOff>
    </xdr:to>
    <xdr:sp macro="" textlink="">
      <xdr:nvSpPr>
        <xdr:cNvPr id="2" name="Text Box 15">
          <a:extLst>
            <a:ext uri="{FF2B5EF4-FFF2-40B4-BE49-F238E27FC236}">
              <a16:creationId xmlns:a16="http://schemas.microsoft.com/office/drawing/2014/main" xmlns="" id="{1041C160-02AA-4A5D-9254-A4C1527B2B0D}"/>
            </a:ext>
          </a:extLst>
        </xdr:cNvPr>
        <xdr:cNvSpPr txBox="1">
          <a:spLocks noChangeArrowheads="1"/>
        </xdr:cNvSpPr>
      </xdr:nvSpPr>
      <xdr:spPr bwMode="auto">
        <a:xfrm>
          <a:off x="5867400" y="76200"/>
          <a:ext cx="3086100" cy="1009650"/>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xdr:from>
      <xdr:col>1</xdr:col>
      <xdr:colOff>561975</xdr:colOff>
      <xdr:row>0</xdr:row>
      <xdr:rowOff>73819</xdr:rowOff>
    </xdr:from>
    <xdr:to>
      <xdr:col>3</xdr:col>
      <xdr:colOff>1024723</xdr:colOff>
      <xdr:row>0</xdr:row>
      <xdr:rowOff>1104900</xdr:rowOff>
    </xdr:to>
    <xdr:sp macro="" textlink="">
      <xdr:nvSpPr>
        <xdr:cNvPr id="3" name="Text Box 15">
          <a:extLst>
            <a:ext uri="{FF2B5EF4-FFF2-40B4-BE49-F238E27FC236}">
              <a16:creationId xmlns:a16="http://schemas.microsoft.com/office/drawing/2014/main" xmlns="" id="{6CDC3C8A-E333-42EF-B145-437E9CA30FEF}"/>
            </a:ext>
          </a:extLst>
        </xdr:cNvPr>
        <xdr:cNvSpPr txBox="1">
          <a:spLocks noChangeArrowheads="1"/>
        </xdr:cNvSpPr>
      </xdr:nvSpPr>
      <xdr:spPr bwMode="auto">
        <a:xfrm>
          <a:off x="5829300" y="73819"/>
          <a:ext cx="3148798" cy="1031081"/>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3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rtl="1">
            <a:defRPr sz="1000"/>
          </a:pPr>
          <a:r>
            <a:rPr lang="ru-RU" sz="1000" b="0" i="0" strike="noStrike">
              <a:solidFill>
                <a:srgbClr val="000000"/>
              </a:solidFill>
              <a:latin typeface="Times New Roman"/>
              <a:cs typeface="Times New Roman"/>
            </a:rPr>
            <a:t>от "____"</a:t>
          </a:r>
          <a:r>
            <a:rPr lang="ru-RU" sz="1000" b="0" i="0" strike="noStrike" baseline="0">
              <a:solidFill>
                <a:srgbClr val="000000"/>
              </a:solidFill>
              <a:latin typeface="Times New Roman"/>
              <a:cs typeface="Times New Roman"/>
            </a:rPr>
            <a:t> </a:t>
          </a:r>
          <a:r>
            <a:rPr lang="ru-RU" sz="1000" b="0" i="0" strike="noStrike">
              <a:solidFill>
                <a:srgbClr val="000000"/>
              </a:solidFill>
              <a:latin typeface="Times New Roman"/>
              <a:cs typeface="Times New Roman"/>
            </a:rPr>
            <a:t>декабря 2024 года №  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5096930</xdr:colOff>
      <xdr:row>0</xdr:row>
      <xdr:rowOff>65617</xdr:rowOff>
    </xdr:from>
    <xdr:to>
      <xdr:col>2</xdr:col>
      <xdr:colOff>969433</xdr:colOff>
      <xdr:row>0</xdr:row>
      <xdr:rowOff>1091831</xdr:rowOff>
    </xdr:to>
    <xdr:sp macro="" textlink="">
      <xdr:nvSpPr>
        <xdr:cNvPr id="2" name="Text Box 17">
          <a:extLst>
            <a:ext uri="{FF2B5EF4-FFF2-40B4-BE49-F238E27FC236}">
              <a16:creationId xmlns:a16="http://schemas.microsoft.com/office/drawing/2014/main" xmlns="" id="{75642E4F-EFDB-4AB7-88BE-EBD7A5A376CF}"/>
            </a:ext>
          </a:extLst>
        </xdr:cNvPr>
        <xdr:cNvSpPr txBox="1">
          <a:spLocks noChangeArrowheads="1"/>
        </xdr:cNvSpPr>
      </xdr:nvSpPr>
      <xdr:spPr bwMode="auto">
        <a:xfrm flipH="1">
          <a:off x="5096930" y="65617"/>
          <a:ext cx="3140078" cy="1026214"/>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4</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p>
        <a:p>
          <a:pPr algn="l" rtl="1">
            <a:defRPr sz="1000"/>
          </a:pPr>
          <a:r>
            <a:rPr lang="ru-RU" sz="1000" b="0" i="0" strike="noStrike">
              <a:solidFill>
                <a:srgbClr val="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pPr algn="l" rtl="1">
            <a:defRPr sz="1000"/>
          </a:pPr>
          <a:r>
            <a:rPr lang="ru-RU" sz="1000" b="0" i="0" strike="noStrike">
              <a:solidFill>
                <a:srgbClr val="000000"/>
              </a:solidFill>
              <a:latin typeface="Times New Roman" pitchFamily="18" charset="0"/>
              <a:cs typeface="Times New Roman" pitchFamily="18" charset="0"/>
            </a:rPr>
            <a:t>на 2025 год и на плановый период 2026 и 2027 годов"</a:t>
          </a:r>
        </a:p>
        <a:p>
          <a:pPr algn="l" rtl="1">
            <a:defRPr sz="1000"/>
          </a:pPr>
          <a:r>
            <a:rPr lang="ru-RU" sz="1000" b="0" i="0" strike="noStrike">
              <a:solidFill>
                <a:srgbClr val="000000"/>
              </a:solidFill>
              <a:latin typeface="Times New Roman" pitchFamily="18" charset="0"/>
              <a:cs typeface="Times New Roman" pitchFamily="18" charset="0"/>
            </a:rPr>
            <a:t>от "___" декабря 2024 года № ___</a:t>
          </a:r>
        </a:p>
        <a:p>
          <a:pPr algn="l" rtl="1">
            <a:defRPr sz="1000"/>
          </a:pP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5448299</xdr:colOff>
      <xdr:row>0</xdr:row>
      <xdr:rowOff>92286</xdr:rowOff>
    </xdr:from>
    <xdr:to>
      <xdr:col>3</xdr:col>
      <xdr:colOff>1003618</xdr:colOff>
      <xdr:row>0</xdr:row>
      <xdr:rowOff>1072388</xdr:rowOff>
    </xdr:to>
    <xdr:sp macro="" textlink="">
      <xdr:nvSpPr>
        <xdr:cNvPr id="2" name="Text Box 17">
          <a:extLst>
            <a:ext uri="{FF2B5EF4-FFF2-40B4-BE49-F238E27FC236}">
              <a16:creationId xmlns:a16="http://schemas.microsoft.com/office/drawing/2014/main" xmlns="" id="{DEBF4AD1-6CD3-474B-9A23-6D1859C9FE76}"/>
            </a:ext>
          </a:extLst>
        </xdr:cNvPr>
        <xdr:cNvSpPr txBox="1">
          <a:spLocks noChangeArrowheads="1"/>
        </xdr:cNvSpPr>
      </xdr:nvSpPr>
      <xdr:spPr bwMode="auto">
        <a:xfrm flipH="1">
          <a:off x="5448299" y="92286"/>
          <a:ext cx="3203894" cy="980102"/>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5</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p>
        <a:p>
          <a:pPr algn="l" rtl="1">
            <a:defRPr sz="1000"/>
          </a:pPr>
          <a:r>
            <a:rPr lang="ru-RU" sz="1000" b="0" i="0" strike="noStrike">
              <a:solidFill>
                <a:srgbClr val="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pPr algn="l" rtl="1">
            <a:defRPr sz="1000"/>
          </a:pPr>
          <a:r>
            <a:rPr lang="ru-RU" sz="1000" b="0" i="0" strike="noStrike">
              <a:solidFill>
                <a:srgbClr val="000000"/>
              </a:solidFill>
              <a:latin typeface="Times New Roman" pitchFamily="18" charset="0"/>
              <a:cs typeface="Times New Roman" pitchFamily="18" charset="0"/>
            </a:rPr>
            <a:t>на 2025 год и на плановый период 2026 и 2027 годов"</a:t>
          </a:r>
        </a:p>
        <a:p>
          <a:pPr algn="l" rtl="1">
            <a:defRPr sz="1000"/>
          </a:pPr>
          <a:r>
            <a:rPr lang="ru-RU" sz="1000" b="0" i="0" strike="noStrike">
              <a:solidFill>
                <a:srgbClr val="000000"/>
              </a:solidFill>
              <a:latin typeface="Times New Roman" pitchFamily="18" charset="0"/>
              <a:cs typeface="Times New Roman" pitchFamily="18" charset="0"/>
            </a:rPr>
            <a:t>от "___" декабря 2024 года № ___</a:t>
          </a:r>
        </a:p>
        <a:p>
          <a:pPr algn="l" rtl="1">
            <a:defRPr sz="1000"/>
          </a:pP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6346026</xdr:colOff>
      <xdr:row>0</xdr:row>
      <xdr:rowOff>47625</xdr:rowOff>
    </xdr:from>
    <xdr:to>
      <xdr:col>4</xdr:col>
      <xdr:colOff>950112</xdr:colOff>
      <xdr:row>0</xdr:row>
      <xdr:rowOff>1000125</xdr:rowOff>
    </xdr:to>
    <xdr:sp macro="" textlink="">
      <xdr:nvSpPr>
        <xdr:cNvPr id="2" name="Text Box 17">
          <a:extLst>
            <a:ext uri="{FF2B5EF4-FFF2-40B4-BE49-F238E27FC236}">
              <a16:creationId xmlns:a16="http://schemas.microsoft.com/office/drawing/2014/main" xmlns="" id="{13EFF39E-6566-49DB-B3E3-2ACFE2CADCA6}"/>
            </a:ext>
          </a:extLst>
        </xdr:cNvPr>
        <xdr:cNvSpPr txBox="1">
          <a:spLocks noChangeArrowheads="1"/>
        </xdr:cNvSpPr>
      </xdr:nvSpPr>
      <xdr:spPr bwMode="auto">
        <a:xfrm flipH="1">
          <a:off x="6346026" y="47625"/>
          <a:ext cx="3071811" cy="95250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6</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p>
        <a:p>
          <a:pPr algn="l" rtl="1">
            <a:defRPr sz="1000"/>
          </a:pPr>
          <a:r>
            <a:rPr lang="ru-RU" sz="1000" b="0" i="0" strike="noStrike">
              <a:solidFill>
                <a:srgbClr val="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pPr algn="l" rtl="1">
            <a:defRPr sz="1000"/>
          </a:pPr>
          <a:r>
            <a:rPr lang="ru-RU" sz="1000" b="0" i="0" strike="noStrike">
              <a:solidFill>
                <a:srgbClr val="000000"/>
              </a:solidFill>
              <a:latin typeface="Times New Roman" pitchFamily="18" charset="0"/>
              <a:cs typeface="Times New Roman" pitchFamily="18" charset="0"/>
            </a:rPr>
            <a:t>на 2025 год и на плановый период 2026 и 2027 годов"</a:t>
          </a:r>
        </a:p>
        <a:p>
          <a:pPr algn="l" rtl="1">
            <a:defRPr sz="1000"/>
          </a:pPr>
          <a:r>
            <a:rPr lang="ru-RU" sz="1000" b="0" i="0" strike="noStrike">
              <a:solidFill>
                <a:srgbClr val="000000"/>
              </a:solidFill>
              <a:latin typeface="Times New Roman" pitchFamily="18" charset="0"/>
              <a:cs typeface="Times New Roman" pitchFamily="18" charset="0"/>
            </a:rPr>
            <a:t>от "___" декабря 2024 года № ___</a:t>
          </a:r>
        </a:p>
        <a:p>
          <a:pPr algn="l" rtl="1">
            <a:defRPr sz="1000"/>
          </a:pP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657225</xdr:colOff>
      <xdr:row>0</xdr:row>
      <xdr:rowOff>70114</xdr:rowOff>
    </xdr:from>
    <xdr:to>
      <xdr:col>5</xdr:col>
      <xdr:colOff>981074</xdr:colOff>
      <xdr:row>1</xdr:row>
      <xdr:rowOff>3439</xdr:rowOff>
    </xdr:to>
    <xdr:sp macro="" textlink="">
      <xdr:nvSpPr>
        <xdr:cNvPr id="2" name="Text Box 15">
          <a:extLst>
            <a:ext uri="{FF2B5EF4-FFF2-40B4-BE49-F238E27FC236}">
              <a16:creationId xmlns:a16="http://schemas.microsoft.com/office/drawing/2014/main" xmlns="" id="{0B577401-AFA5-44B1-B0CA-450C41A3590C}"/>
            </a:ext>
          </a:extLst>
        </xdr:cNvPr>
        <xdr:cNvSpPr txBox="1">
          <a:spLocks noChangeArrowheads="1"/>
        </xdr:cNvSpPr>
      </xdr:nvSpPr>
      <xdr:spPr bwMode="auto">
        <a:xfrm>
          <a:off x="7372350" y="70114"/>
          <a:ext cx="2838449" cy="8667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бюджете муниципального образования "Нижнеилимский район"</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декабря 2024 года № ___</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349249</xdr:colOff>
      <xdr:row>0</xdr:row>
      <xdr:rowOff>95250</xdr:rowOff>
    </xdr:from>
    <xdr:to>
      <xdr:col>5</xdr:col>
      <xdr:colOff>952497</xdr:colOff>
      <xdr:row>0</xdr:row>
      <xdr:rowOff>1047750</xdr:rowOff>
    </xdr:to>
    <xdr:sp macro="" textlink="">
      <xdr:nvSpPr>
        <xdr:cNvPr id="2" name="Text Box 17">
          <a:extLst>
            <a:ext uri="{FF2B5EF4-FFF2-40B4-BE49-F238E27FC236}">
              <a16:creationId xmlns:a16="http://schemas.microsoft.com/office/drawing/2014/main" xmlns="" id="{84380803-33BF-4E8B-ADE7-2A0C3259D25E}"/>
            </a:ext>
          </a:extLst>
        </xdr:cNvPr>
        <xdr:cNvSpPr txBox="1">
          <a:spLocks noChangeArrowheads="1"/>
        </xdr:cNvSpPr>
      </xdr:nvSpPr>
      <xdr:spPr bwMode="auto">
        <a:xfrm flipH="1">
          <a:off x="7064374" y="95250"/>
          <a:ext cx="3079748" cy="95250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pitchFamily="18" charset="0"/>
              <a:cs typeface="Times New Roman" pitchFamily="18" charset="0"/>
            </a:rPr>
            <a:t>Приложение № 8</a:t>
          </a:r>
        </a:p>
        <a:p>
          <a:pPr algn="l" rtl="1">
            <a:defRPr sz="1000"/>
          </a:pPr>
          <a:r>
            <a:rPr lang="ru-RU" sz="1000" b="0" i="0" strike="noStrike">
              <a:solidFill>
                <a:srgbClr val="000000"/>
              </a:solidFill>
              <a:latin typeface="Times New Roman" pitchFamily="18" charset="0"/>
              <a:cs typeface="Times New Roman" pitchFamily="18" charset="0"/>
            </a:rPr>
            <a:t>к Решению Думы </a:t>
          </a:r>
        </a:p>
        <a:p>
          <a:pPr algn="l" rtl="1">
            <a:defRPr sz="1000"/>
          </a:pPr>
          <a:r>
            <a:rPr lang="ru-RU" sz="1000" b="0" i="0" strike="noStrike">
              <a:solidFill>
                <a:srgbClr val="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pPr algn="l" rtl="1">
            <a:defRPr sz="1000"/>
          </a:pPr>
          <a:r>
            <a:rPr lang="ru-RU" sz="1000" b="0" i="0" strike="noStrike">
              <a:solidFill>
                <a:srgbClr val="000000"/>
              </a:solidFill>
              <a:latin typeface="Times New Roman" pitchFamily="18" charset="0"/>
              <a:cs typeface="Times New Roman" pitchFamily="18" charset="0"/>
            </a:rPr>
            <a:t>на 2025 год и на плановый период 2026 и 2027 годов"</a:t>
          </a:r>
        </a:p>
        <a:p>
          <a:pPr algn="l" rtl="1">
            <a:defRPr sz="1000"/>
          </a:pPr>
          <a:r>
            <a:rPr lang="ru-RU" sz="1000" b="0" i="0" strike="noStrike">
              <a:solidFill>
                <a:srgbClr val="000000"/>
              </a:solidFill>
              <a:latin typeface="Times New Roman" pitchFamily="18" charset="0"/>
              <a:cs typeface="Times New Roman" pitchFamily="18" charset="0"/>
            </a:rPr>
            <a:t>от "___" декабря 2024 года № ___</a:t>
          </a:r>
        </a:p>
        <a:p>
          <a:pPr algn="l" rtl="1">
            <a:defRPr sz="1000"/>
          </a:pP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66674</xdr:colOff>
      <xdr:row>0</xdr:row>
      <xdr:rowOff>95250</xdr:rowOff>
    </xdr:from>
    <xdr:to>
      <xdr:col>6</xdr:col>
      <xdr:colOff>885823</xdr:colOff>
      <xdr:row>1</xdr:row>
      <xdr:rowOff>17463</xdr:rowOff>
    </xdr:to>
    <xdr:sp macro="" textlink="">
      <xdr:nvSpPr>
        <xdr:cNvPr id="2" name="TextBox 1">
          <a:extLst>
            <a:ext uri="{FF2B5EF4-FFF2-40B4-BE49-F238E27FC236}">
              <a16:creationId xmlns:a16="http://schemas.microsoft.com/office/drawing/2014/main" xmlns="" id="{72003B28-236D-4668-972E-0B3CA9F8C9F1}"/>
            </a:ext>
          </a:extLst>
        </xdr:cNvPr>
        <xdr:cNvSpPr txBox="1"/>
      </xdr:nvSpPr>
      <xdr:spPr>
        <a:xfrm flipH="1">
          <a:off x="7867649" y="95250"/>
          <a:ext cx="3257549" cy="10080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9</a:t>
          </a:r>
        </a:p>
        <a:p>
          <a:r>
            <a:rPr lang="ru-RU" sz="1000">
              <a:latin typeface="Times New Roman" pitchFamily="18" charset="0"/>
              <a:cs typeface="Times New Roman" pitchFamily="18" charset="0"/>
            </a:rPr>
            <a:t>к Решению Думы </a:t>
          </a:r>
        </a:p>
        <a:p>
          <a:r>
            <a:rPr lang="ru-RU" sz="100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1000">
              <a:latin typeface="Times New Roman" pitchFamily="18" charset="0"/>
              <a:cs typeface="Times New Roman" pitchFamily="18" charset="0"/>
            </a:rPr>
            <a:t>на 2025 год и на плановый период 2026 и 2027 годов"</a:t>
          </a:r>
        </a:p>
        <a:p>
          <a:r>
            <a:rPr lang="ru-RU" sz="1000">
              <a:latin typeface="Times New Roman" pitchFamily="18" charset="0"/>
              <a:cs typeface="Times New Roman" pitchFamily="18" charset="0"/>
            </a:rPr>
            <a:t>от "___" декабря 2024 года № ___</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3571875</xdr:colOff>
      <xdr:row>0</xdr:row>
      <xdr:rowOff>95250</xdr:rowOff>
    </xdr:from>
    <xdr:to>
      <xdr:col>1</xdr:col>
      <xdr:colOff>1</xdr:colOff>
      <xdr:row>0</xdr:row>
      <xdr:rowOff>1021080</xdr:rowOff>
    </xdr:to>
    <xdr:sp macro="" textlink="">
      <xdr:nvSpPr>
        <xdr:cNvPr id="2" name="TextBox 1">
          <a:extLst>
            <a:ext uri="{FF2B5EF4-FFF2-40B4-BE49-F238E27FC236}">
              <a16:creationId xmlns:a16="http://schemas.microsoft.com/office/drawing/2014/main" xmlns="" id="{233C1EB3-0FB5-4BDA-9C42-E6FEECD9749F}"/>
            </a:ext>
          </a:extLst>
        </xdr:cNvPr>
        <xdr:cNvSpPr txBox="1"/>
      </xdr:nvSpPr>
      <xdr:spPr>
        <a:xfrm>
          <a:off x="3571875" y="95250"/>
          <a:ext cx="3143251" cy="9258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10</a:t>
          </a:r>
        </a:p>
        <a:p>
          <a:r>
            <a:rPr lang="ru-RU" sz="800">
              <a:latin typeface="Times New Roman" pitchFamily="18" charset="0"/>
              <a:cs typeface="Times New Roman" pitchFamily="18" charset="0"/>
            </a:rPr>
            <a:t>к</a:t>
          </a:r>
          <a:r>
            <a:rPr lang="ru-RU" sz="800" baseline="0">
              <a:latin typeface="Times New Roman" pitchFamily="18" charset="0"/>
              <a:cs typeface="Times New Roman" pitchFamily="18" charset="0"/>
            </a:rPr>
            <a:t> Решению Думы </a:t>
          </a:r>
        </a:p>
        <a:p>
          <a:r>
            <a:rPr lang="ru-RU" sz="8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baseline="0">
              <a:latin typeface="Times New Roman" pitchFamily="18" charset="0"/>
              <a:cs typeface="Times New Roman" pitchFamily="18" charset="0"/>
            </a:rPr>
            <a:t>на 2025 год и на плановый период 2026 и 2027 годов"</a:t>
          </a:r>
        </a:p>
        <a:p>
          <a:r>
            <a:rPr lang="ru-RU" sz="800" baseline="0">
              <a:latin typeface="Times New Roman" pitchFamily="18" charset="0"/>
              <a:cs typeface="Times New Roman" pitchFamily="18" charset="0"/>
            </a:rPr>
            <a:t>от "__" декабря 2024 года № ___</a:t>
          </a:r>
          <a:endParaRPr lang="ru-RU" sz="800">
            <a:latin typeface="Times New Roman" pitchFamily="18" charset="0"/>
            <a:cs typeface="Times New Roman"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833438</xdr:colOff>
      <xdr:row>0</xdr:row>
      <xdr:rowOff>71438</xdr:rowOff>
    </xdr:from>
    <xdr:to>
      <xdr:col>9</xdr:col>
      <xdr:colOff>908579</xdr:colOff>
      <xdr:row>0</xdr:row>
      <xdr:rowOff>1179235</xdr:rowOff>
    </xdr:to>
    <xdr:sp macro="" textlink="">
      <xdr:nvSpPr>
        <xdr:cNvPr id="2" name="TextBox 1">
          <a:extLst>
            <a:ext uri="{FF2B5EF4-FFF2-40B4-BE49-F238E27FC236}">
              <a16:creationId xmlns:a16="http://schemas.microsoft.com/office/drawing/2014/main" xmlns="" id="{FB61425B-3BF2-49EF-9802-5A079084A2FF}"/>
            </a:ext>
          </a:extLst>
        </xdr:cNvPr>
        <xdr:cNvSpPr txBox="1"/>
      </xdr:nvSpPr>
      <xdr:spPr>
        <a:xfrm>
          <a:off x="8491538" y="71438"/>
          <a:ext cx="3218391" cy="11077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11</a:t>
          </a:r>
        </a:p>
        <a:p>
          <a:r>
            <a:rPr lang="ru-RU" sz="1000">
              <a:latin typeface="Times New Roman" pitchFamily="18" charset="0"/>
              <a:cs typeface="Times New Roman" pitchFamily="18" charset="0"/>
            </a:rPr>
            <a:t>к</a:t>
          </a:r>
          <a:r>
            <a:rPr lang="ru-RU" sz="1000" baseline="0">
              <a:latin typeface="Times New Roman" pitchFamily="18" charset="0"/>
              <a:cs typeface="Times New Roman" pitchFamily="18" charset="0"/>
            </a:rPr>
            <a:t> Решению Думы </a:t>
          </a:r>
        </a:p>
        <a:p>
          <a:r>
            <a:rPr lang="ru-RU" sz="10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1000" baseline="0">
              <a:latin typeface="Times New Roman" pitchFamily="18" charset="0"/>
              <a:cs typeface="Times New Roman" pitchFamily="18" charset="0"/>
            </a:rPr>
            <a:t>на 2025 год и на плановый период 2026 и 2027 годов"</a:t>
          </a:r>
        </a:p>
        <a:p>
          <a:r>
            <a:rPr lang="ru-RU" sz="1000" baseline="0">
              <a:latin typeface="Times New Roman" pitchFamily="18" charset="0"/>
              <a:cs typeface="Times New Roman" pitchFamily="18" charset="0"/>
            </a:rPr>
            <a:t>от "__" декабря 2024 года № ___</a:t>
          </a:r>
          <a:endParaRPr lang="ru-RU" sz="1000">
            <a:latin typeface="Times New Roman" pitchFamily="18" charset="0"/>
            <a:cs typeface="Times New Roman"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3900921</xdr:colOff>
      <xdr:row>0</xdr:row>
      <xdr:rowOff>75335</xdr:rowOff>
    </xdr:from>
    <xdr:to>
      <xdr:col>0</xdr:col>
      <xdr:colOff>6600825</xdr:colOff>
      <xdr:row>0</xdr:row>
      <xdr:rowOff>914401</xdr:rowOff>
    </xdr:to>
    <xdr:sp macro="" textlink="">
      <xdr:nvSpPr>
        <xdr:cNvPr id="2" name="TextBox 1">
          <a:extLst>
            <a:ext uri="{FF2B5EF4-FFF2-40B4-BE49-F238E27FC236}">
              <a16:creationId xmlns:a16="http://schemas.microsoft.com/office/drawing/2014/main" xmlns="" id="{5A3EAB23-4B81-42A5-9ABC-E85B14E6E31A}"/>
            </a:ext>
          </a:extLst>
        </xdr:cNvPr>
        <xdr:cNvSpPr txBox="1"/>
      </xdr:nvSpPr>
      <xdr:spPr>
        <a:xfrm>
          <a:off x="3900921" y="75335"/>
          <a:ext cx="2699904" cy="8390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12</a:t>
          </a:r>
        </a:p>
        <a:p>
          <a:r>
            <a:rPr lang="ru-RU" sz="800">
              <a:latin typeface="Times New Roman" pitchFamily="18" charset="0"/>
              <a:cs typeface="Times New Roman" pitchFamily="18" charset="0"/>
            </a:rPr>
            <a:t>к</a:t>
          </a:r>
          <a:r>
            <a:rPr lang="ru-RU" sz="800" baseline="0">
              <a:latin typeface="Times New Roman" pitchFamily="18" charset="0"/>
              <a:cs typeface="Times New Roman" pitchFamily="18" charset="0"/>
            </a:rPr>
            <a:t> Решению Думы </a:t>
          </a:r>
        </a:p>
        <a:p>
          <a:r>
            <a:rPr lang="ru-RU" sz="8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baseline="0">
              <a:latin typeface="Times New Roman" pitchFamily="18" charset="0"/>
              <a:cs typeface="Times New Roman" pitchFamily="18" charset="0"/>
            </a:rPr>
            <a:t>на 2025 год и на плановый период 2026 и 2027 годов"</a:t>
          </a:r>
        </a:p>
        <a:p>
          <a:r>
            <a:rPr lang="ru-RU" sz="800" baseline="0">
              <a:latin typeface="Times New Roman" pitchFamily="18" charset="0"/>
              <a:cs typeface="Times New Roman" pitchFamily="18" charset="0"/>
            </a:rPr>
            <a:t>от "__" декабря 2024 года № ___</a:t>
          </a:r>
          <a:endParaRPr lang="ru-RU" sz="800">
            <a:latin typeface="Times New Roman" pitchFamily="18" charset="0"/>
            <a:cs typeface="Times New Roman"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294409</xdr:colOff>
      <xdr:row>0</xdr:row>
      <xdr:rowOff>34636</xdr:rowOff>
    </xdr:from>
    <xdr:to>
      <xdr:col>3</xdr:col>
      <xdr:colOff>937780</xdr:colOff>
      <xdr:row>0</xdr:row>
      <xdr:rowOff>997527</xdr:rowOff>
    </xdr:to>
    <xdr:sp macro="" textlink="">
      <xdr:nvSpPr>
        <xdr:cNvPr id="2" name="TextBox 1">
          <a:extLst>
            <a:ext uri="{FF2B5EF4-FFF2-40B4-BE49-F238E27FC236}">
              <a16:creationId xmlns:a16="http://schemas.microsoft.com/office/drawing/2014/main" xmlns="" id="{5360BF52-3E46-44F9-B547-BED99A27E9BC}"/>
            </a:ext>
          </a:extLst>
        </xdr:cNvPr>
        <xdr:cNvSpPr txBox="1"/>
      </xdr:nvSpPr>
      <xdr:spPr>
        <a:xfrm>
          <a:off x="3675784" y="34636"/>
          <a:ext cx="2605521" cy="8485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13</a:t>
          </a:r>
        </a:p>
        <a:p>
          <a:r>
            <a:rPr lang="ru-RU" sz="800">
              <a:latin typeface="Times New Roman" pitchFamily="18" charset="0"/>
              <a:cs typeface="Times New Roman" pitchFamily="18" charset="0"/>
            </a:rPr>
            <a:t>к</a:t>
          </a:r>
          <a:r>
            <a:rPr lang="ru-RU" sz="800" baseline="0">
              <a:latin typeface="Times New Roman" pitchFamily="18" charset="0"/>
              <a:cs typeface="Times New Roman" pitchFamily="18" charset="0"/>
            </a:rPr>
            <a:t> Решению Думы </a:t>
          </a:r>
        </a:p>
        <a:p>
          <a:r>
            <a:rPr lang="ru-RU" sz="8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baseline="0">
              <a:latin typeface="Times New Roman" pitchFamily="18" charset="0"/>
              <a:cs typeface="Times New Roman" pitchFamily="18" charset="0"/>
            </a:rPr>
            <a:t>на 2025 год и на плановый период 2026 и 2027годов"</a:t>
          </a:r>
        </a:p>
        <a:p>
          <a:r>
            <a:rPr lang="ru-RU" sz="800" baseline="0">
              <a:latin typeface="Times New Roman" pitchFamily="18" charset="0"/>
              <a:cs typeface="Times New Roman" pitchFamily="18" charset="0"/>
            </a:rPr>
            <a:t>от "__" декабря 2024 года № ___</a:t>
          </a:r>
          <a:endParaRPr lang="ru-RU" sz="800">
            <a:latin typeface="Times New Roman" pitchFamily="18" charset="0"/>
            <a:cs typeface="Times New Roman"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4038600</xdr:colOff>
      <xdr:row>0</xdr:row>
      <xdr:rowOff>66675</xdr:rowOff>
    </xdr:from>
    <xdr:to>
      <xdr:col>0</xdr:col>
      <xdr:colOff>6666441</xdr:colOff>
      <xdr:row>0</xdr:row>
      <xdr:rowOff>949036</xdr:rowOff>
    </xdr:to>
    <xdr:sp macro="" textlink="">
      <xdr:nvSpPr>
        <xdr:cNvPr id="2" name="TextBox 1">
          <a:extLst>
            <a:ext uri="{FF2B5EF4-FFF2-40B4-BE49-F238E27FC236}">
              <a16:creationId xmlns:a16="http://schemas.microsoft.com/office/drawing/2014/main" xmlns="" id="{B6D54BC4-888F-436E-B6D8-B12D123BD2A7}"/>
            </a:ext>
          </a:extLst>
        </xdr:cNvPr>
        <xdr:cNvSpPr txBox="1"/>
      </xdr:nvSpPr>
      <xdr:spPr>
        <a:xfrm>
          <a:off x="4038600" y="66675"/>
          <a:ext cx="2627841" cy="8823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14</a:t>
          </a:r>
        </a:p>
        <a:p>
          <a:r>
            <a:rPr lang="ru-RU" sz="800">
              <a:latin typeface="Times New Roman" pitchFamily="18" charset="0"/>
              <a:cs typeface="Times New Roman" pitchFamily="18" charset="0"/>
            </a:rPr>
            <a:t>к</a:t>
          </a:r>
          <a:r>
            <a:rPr lang="ru-RU" sz="800" baseline="0">
              <a:latin typeface="Times New Roman" pitchFamily="18" charset="0"/>
              <a:cs typeface="Times New Roman" pitchFamily="18" charset="0"/>
            </a:rPr>
            <a:t> Решению Думы </a:t>
          </a:r>
        </a:p>
        <a:p>
          <a:r>
            <a:rPr lang="ru-RU" sz="8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baseline="0">
              <a:latin typeface="Times New Roman" pitchFamily="18" charset="0"/>
              <a:cs typeface="Times New Roman" pitchFamily="18" charset="0"/>
            </a:rPr>
            <a:t>на 2025 год и на плановый период  2026 и 2027 годов"</a:t>
          </a:r>
        </a:p>
        <a:p>
          <a:r>
            <a:rPr lang="ru-RU" sz="800" baseline="0">
              <a:latin typeface="Times New Roman" pitchFamily="18" charset="0"/>
              <a:cs typeface="Times New Roman" pitchFamily="18" charset="0"/>
            </a:rPr>
            <a:t>от "__" декабря 2024 года № ___</a:t>
          </a:r>
          <a:endParaRPr lang="ru-RU" sz="800">
            <a:latin typeface="Times New Roman" pitchFamily="18" charset="0"/>
            <a:cs typeface="Times New Roman"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69273</xdr:colOff>
      <xdr:row>0</xdr:row>
      <xdr:rowOff>43295</xdr:rowOff>
    </xdr:from>
    <xdr:to>
      <xdr:col>3</xdr:col>
      <xdr:colOff>861387</xdr:colOff>
      <xdr:row>0</xdr:row>
      <xdr:rowOff>907473</xdr:rowOff>
    </xdr:to>
    <xdr:sp macro="" textlink="">
      <xdr:nvSpPr>
        <xdr:cNvPr id="2" name="TextBox 1">
          <a:extLst>
            <a:ext uri="{FF2B5EF4-FFF2-40B4-BE49-F238E27FC236}">
              <a16:creationId xmlns:a16="http://schemas.microsoft.com/office/drawing/2014/main" xmlns="" id="{198C3F43-FC18-4A9D-8894-FE7C8DCC88F5}"/>
            </a:ext>
          </a:extLst>
        </xdr:cNvPr>
        <xdr:cNvSpPr txBox="1"/>
      </xdr:nvSpPr>
      <xdr:spPr>
        <a:xfrm>
          <a:off x="3117273" y="43295"/>
          <a:ext cx="2620914" cy="8641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15</a:t>
          </a:r>
        </a:p>
        <a:p>
          <a:r>
            <a:rPr lang="ru-RU" sz="800">
              <a:latin typeface="Times New Roman" pitchFamily="18" charset="0"/>
              <a:cs typeface="Times New Roman" pitchFamily="18" charset="0"/>
            </a:rPr>
            <a:t>к</a:t>
          </a:r>
          <a:r>
            <a:rPr lang="ru-RU" sz="800" baseline="0">
              <a:latin typeface="Times New Roman" pitchFamily="18" charset="0"/>
              <a:cs typeface="Times New Roman" pitchFamily="18" charset="0"/>
            </a:rPr>
            <a:t> Решению Думы </a:t>
          </a:r>
        </a:p>
        <a:p>
          <a:r>
            <a:rPr lang="ru-RU" sz="8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baseline="0">
              <a:latin typeface="Times New Roman" pitchFamily="18" charset="0"/>
              <a:cs typeface="Times New Roman" pitchFamily="18" charset="0"/>
            </a:rPr>
            <a:t>на  2025 год и на плановый период 2026 и 2027  годов"</a:t>
          </a:r>
        </a:p>
        <a:p>
          <a:r>
            <a:rPr lang="ru-RU" sz="800" baseline="0">
              <a:latin typeface="Times New Roman" pitchFamily="18" charset="0"/>
              <a:cs typeface="Times New Roman" pitchFamily="18" charset="0"/>
            </a:rPr>
            <a:t>от "__" декабря 2024 года № ___</a:t>
          </a:r>
          <a:endParaRPr lang="ru-RU" sz="800">
            <a:latin typeface="Times New Roman" pitchFamily="18" charset="0"/>
            <a:cs typeface="Times New Roman"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286808</xdr:colOff>
      <xdr:row>0</xdr:row>
      <xdr:rowOff>73026</xdr:rowOff>
    </xdr:from>
    <xdr:to>
      <xdr:col>10</xdr:col>
      <xdr:colOff>959298</xdr:colOff>
      <xdr:row>2</xdr:row>
      <xdr:rowOff>4838</xdr:rowOff>
    </xdr:to>
    <xdr:sp macro="" textlink="">
      <xdr:nvSpPr>
        <xdr:cNvPr id="2" name="TextBox 1">
          <a:extLst>
            <a:ext uri="{FF2B5EF4-FFF2-40B4-BE49-F238E27FC236}">
              <a16:creationId xmlns:a16="http://schemas.microsoft.com/office/drawing/2014/main" xmlns="" id="{AF968D0C-C8A9-4E0B-999C-997F377B74CA}"/>
            </a:ext>
          </a:extLst>
        </xdr:cNvPr>
        <xdr:cNvSpPr txBox="1"/>
      </xdr:nvSpPr>
      <xdr:spPr>
        <a:xfrm>
          <a:off x="7983008" y="73026"/>
          <a:ext cx="3320440" cy="12653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16</a:t>
          </a:r>
        </a:p>
        <a:p>
          <a:r>
            <a:rPr lang="ru-RU" sz="1000">
              <a:latin typeface="Times New Roman" pitchFamily="18" charset="0"/>
              <a:cs typeface="Times New Roman" pitchFamily="18" charset="0"/>
            </a:rPr>
            <a:t>к</a:t>
          </a:r>
          <a:r>
            <a:rPr lang="ru-RU" sz="1000" baseline="0">
              <a:latin typeface="Times New Roman" pitchFamily="18" charset="0"/>
              <a:cs typeface="Times New Roman" pitchFamily="18" charset="0"/>
            </a:rPr>
            <a:t> Решению Думы </a:t>
          </a:r>
        </a:p>
        <a:p>
          <a:r>
            <a:rPr lang="ru-RU" sz="1000" baseline="0">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1000" baseline="0">
              <a:latin typeface="Times New Roman" pitchFamily="18" charset="0"/>
              <a:cs typeface="Times New Roman" pitchFamily="18" charset="0"/>
            </a:rPr>
            <a:t>на 2025 год и на плановый период 2026 и 2027 годов"</a:t>
          </a:r>
        </a:p>
        <a:p>
          <a:r>
            <a:rPr lang="ru-RU" sz="1000" baseline="0">
              <a:latin typeface="Times New Roman" pitchFamily="18" charset="0"/>
              <a:cs typeface="Times New Roman" pitchFamily="18" charset="0"/>
            </a:rPr>
            <a:t>от "___" декабря 2024 года № ___</a:t>
          </a:r>
          <a:endParaRPr lang="ru-RU" sz="1000">
            <a:latin typeface="Times New Roman" pitchFamily="18" charset="0"/>
            <a:cs typeface="Times New Roman" pitchFamily="18"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4156363</xdr:colOff>
      <xdr:row>0</xdr:row>
      <xdr:rowOff>121226</xdr:rowOff>
    </xdr:from>
    <xdr:to>
      <xdr:col>2</xdr:col>
      <xdr:colOff>885391</xdr:colOff>
      <xdr:row>0</xdr:row>
      <xdr:rowOff>1219199</xdr:rowOff>
    </xdr:to>
    <xdr:sp macro="" textlink="">
      <xdr:nvSpPr>
        <xdr:cNvPr id="2" name="TextBox 1">
          <a:extLst>
            <a:ext uri="{FF2B5EF4-FFF2-40B4-BE49-F238E27FC236}">
              <a16:creationId xmlns:a16="http://schemas.microsoft.com/office/drawing/2014/main" xmlns="" id="{CB0FC8C0-92D0-4661-867C-51440C2741F3}"/>
            </a:ext>
          </a:extLst>
        </xdr:cNvPr>
        <xdr:cNvSpPr txBox="1"/>
      </xdr:nvSpPr>
      <xdr:spPr>
        <a:xfrm>
          <a:off x="4156363" y="121226"/>
          <a:ext cx="2625003" cy="10979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solidFill>
                <a:sysClr val="windowText" lastClr="000000"/>
              </a:solidFill>
              <a:latin typeface="Times New Roman" pitchFamily="18" charset="0"/>
              <a:cs typeface="Times New Roman" pitchFamily="18" charset="0"/>
            </a:rPr>
            <a:t>Приложение № 17</a:t>
          </a:r>
        </a:p>
        <a:p>
          <a:r>
            <a:rPr lang="ru-RU" sz="800">
              <a:solidFill>
                <a:sysClr val="windowText" lastClr="000000"/>
              </a:solidFill>
              <a:latin typeface="Times New Roman" pitchFamily="18" charset="0"/>
              <a:cs typeface="Times New Roman" pitchFamily="18" charset="0"/>
            </a:rPr>
            <a:t>к Решению Думы </a:t>
          </a:r>
        </a:p>
        <a:p>
          <a:r>
            <a:rPr lang="ru-RU" sz="800">
              <a:solidFill>
                <a:sysClr val="windowText" lastClr="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a:solidFill>
                <a:sysClr val="windowText" lastClr="000000"/>
              </a:solidFill>
              <a:latin typeface="Times New Roman" pitchFamily="18" charset="0"/>
              <a:cs typeface="Times New Roman" pitchFamily="18" charset="0"/>
            </a:rPr>
            <a:t>на 2025 год и на плановый период 2026 и 2027 годов"</a:t>
          </a:r>
        </a:p>
        <a:p>
          <a:r>
            <a:rPr lang="ru-RU" sz="800">
              <a:solidFill>
                <a:sysClr val="windowText" lastClr="000000"/>
              </a:solidFill>
              <a:latin typeface="Times New Roman" pitchFamily="18" charset="0"/>
              <a:cs typeface="Times New Roman" pitchFamily="18" charset="0"/>
            </a:rPr>
            <a:t>от "___" декабря 2024 года № ___</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822960</xdr:colOff>
      <xdr:row>0</xdr:row>
      <xdr:rowOff>66674</xdr:rowOff>
    </xdr:from>
    <xdr:to>
      <xdr:col>3</xdr:col>
      <xdr:colOff>941493</xdr:colOff>
      <xdr:row>0</xdr:row>
      <xdr:rowOff>1238249</xdr:rowOff>
    </xdr:to>
    <xdr:sp macro="" textlink="">
      <xdr:nvSpPr>
        <xdr:cNvPr id="2" name="TextBox 1">
          <a:extLst>
            <a:ext uri="{FF2B5EF4-FFF2-40B4-BE49-F238E27FC236}">
              <a16:creationId xmlns:a16="http://schemas.microsoft.com/office/drawing/2014/main" xmlns="" id="{CFDFB1CB-24D6-4762-B94B-7FEF20792BFB}"/>
            </a:ext>
          </a:extLst>
        </xdr:cNvPr>
        <xdr:cNvSpPr txBox="1"/>
      </xdr:nvSpPr>
      <xdr:spPr>
        <a:xfrm>
          <a:off x="5204460" y="66674"/>
          <a:ext cx="2680758" cy="1171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solidFill>
                <a:sysClr val="windowText" lastClr="000000"/>
              </a:solidFill>
              <a:latin typeface="Times New Roman" pitchFamily="18" charset="0"/>
              <a:cs typeface="Times New Roman" pitchFamily="18" charset="0"/>
            </a:rPr>
            <a:t>Приложение № 18</a:t>
          </a:r>
        </a:p>
        <a:p>
          <a:r>
            <a:rPr lang="ru-RU" sz="800">
              <a:solidFill>
                <a:sysClr val="windowText" lastClr="000000"/>
              </a:solidFill>
              <a:latin typeface="Times New Roman" pitchFamily="18" charset="0"/>
              <a:cs typeface="Times New Roman" pitchFamily="18" charset="0"/>
            </a:rPr>
            <a:t>к Решению Думы </a:t>
          </a:r>
        </a:p>
        <a:p>
          <a:r>
            <a:rPr lang="ru-RU" sz="800">
              <a:solidFill>
                <a:sysClr val="windowText" lastClr="000000"/>
              </a:solidFill>
              <a:latin typeface="Times New Roman" pitchFamily="18" charset="0"/>
              <a:cs typeface="Times New Roman" pitchFamily="18" charset="0"/>
            </a:rPr>
            <a:t>Нижнеилимского муниципального района "О бюджете муниципального образования "Нижнеилимский район"</a:t>
          </a:r>
        </a:p>
        <a:p>
          <a:r>
            <a:rPr lang="ru-RU" sz="800">
              <a:solidFill>
                <a:sysClr val="windowText" lastClr="000000"/>
              </a:solidFill>
              <a:latin typeface="Times New Roman" pitchFamily="18" charset="0"/>
              <a:cs typeface="Times New Roman" pitchFamily="18" charset="0"/>
            </a:rPr>
            <a:t>на 2025 год и на плановый период 2026 и 2027 годов"</a:t>
          </a:r>
        </a:p>
        <a:p>
          <a:r>
            <a:rPr lang="ru-RU" sz="800">
              <a:solidFill>
                <a:sysClr val="windowText" lastClr="000000"/>
              </a:solidFill>
              <a:latin typeface="Times New Roman" pitchFamily="18" charset="0"/>
              <a:cs typeface="Times New Roman" pitchFamily="18" charset="0"/>
            </a:rPr>
            <a:t>от "___" декабря 2024 года № ___</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oleObject" Target="../embeddings/oleObject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J22"/>
  <sheetViews>
    <sheetView tabSelected="1" view="pageBreakPreview" zoomScaleNormal="100" zoomScaleSheetLayoutView="100" workbookViewId="0">
      <selection sqref="A1:D1"/>
    </sheetView>
  </sheetViews>
  <sheetFormatPr defaultRowHeight="12.75"/>
  <cols>
    <col min="1" max="1" width="23.7109375" style="24" customWidth="1"/>
    <col min="2" max="2" width="59.85546875" style="1" customWidth="1"/>
    <col min="3" max="4" width="22.28515625" style="1" customWidth="1"/>
    <col min="5" max="256" width="9.140625" style="1"/>
    <col min="257" max="257" width="23.7109375" style="1" customWidth="1"/>
    <col min="258" max="258" width="59.85546875" style="1" customWidth="1"/>
    <col min="259" max="260" width="22.28515625" style="1" customWidth="1"/>
    <col min="261" max="512" width="9.140625" style="1"/>
    <col min="513" max="513" width="23.7109375" style="1" customWidth="1"/>
    <col min="514" max="514" width="59.85546875" style="1" customWidth="1"/>
    <col min="515" max="516" width="22.28515625" style="1" customWidth="1"/>
    <col min="517" max="768" width="9.140625" style="1"/>
    <col min="769" max="769" width="23.7109375" style="1" customWidth="1"/>
    <col min="770" max="770" width="59.85546875" style="1" customWidth="1"/>
    <col min="771" max="772" width="22.28515625" style="1" customWidth="1"/>
    <col min="773" max="1024" width="9.140625" style="1"/>
    <col min="1025" max="1025" width="23.7109375" style="1" customWidth="1"/>
    <col min="1026" max="1026" width="59.85546875" style="1" customWidth="1"/>
    <col min="1027" max="1028" width="22.28515625" style="1" customWidth="1"/>
    <col min="1029" max="1280" width="9.140625" style="1"/>
    <col min="1281" max="1281" width="23.7109375" style="1" customWidth="1"/>
    <col min="1282" max="1282" width="59.85546875" style="1" customWidth="1"/>
    <col min="1283" max="1284" width="22.28515625" style="1" customWidth="1"/>
    <col min="1285" max="1536" width="9.140625" style="1"/>
    <col min="1537" max="1537" width="23.7109375" style="1" customWidth="1"/>
    <col min="1538" max="1538" width="59.85546875" style="1" customWidth="1"/>
    <col min="1539" max="1540" width="22.28515625" style="1" customWidth="1"/>
    <col min="1541" max="1792" width="9.140625" style="1"/>
    <col min="1793" max="1793" width="23.7109375" style="1" customWidth="1"/>
    <col min="1794" max="1794" width="59.85546875" style="1" customWidth="1"/>
    <col min="1795" max="1796" width="22.28515625" style="1" customWidth="1"/>
    <col min="1797" max="2048" width="9.140625" style="1"/>
    <col min="2049" max="2049" width="23.7109375" style="1" customWidth="1"/>
    <col min="2050" max="2050" width="59.85546875" style="1" customWidth="1"/>
    <col min="2051" max="2052" width="22.28515625" style="1" customWidth="1"/>
    <col min="2053" max="2304" width="9.140625" style="1"/>
    <col min="2305" max="2305" width="23.7109375" style="1" customWidth="1"/>
    <col min="2306" max="2306" width="59.85546875" style="1" customWidth="1"/>
    <col min="2307" max="2308" width="22.28515625" style="1" customWidth="1"/>
    <col min="2309" max="2560" width="9.140625" style="1"/>
    <col min="2561" max="2561" width="23.7109375" style="1" customWidth="1"/>
    <col min="2562" max="2562" width="59.85546875" style="1" customWidth="1"/>
    <col min="2563" max="2564" width="22.28515625" style="1" customWidth="1"/>
    <col min="2565" max="2816" width="9.140625" style="1"/>
    <col min="2817" max="2817" width="23.7109375" style="1" customWidth="1"/>
    <col min="2818" max="2818" width="59.85546875" style="1" customWidth="1"/>
    <col min="2819" max="2820" width="22.28515625" style="1" customWidth="1"/>
    <col min="2821" max="3072" width="9.140625" style="1"/>
    <col min="3073" max="3073" width="23.7109375" style="1" customWidth="1"/>
    <col min="3074" max="3074" width="59.85546875" style="1" customWidth="1"/>
    <col min="3075" max="3076" width="22.28515625" style="1" customWidth="1"/>
    <col min="3077" max="3328" width="9.140625" style="1"/>
    <col min="3329" max="3329" width="23.7109375" style="1" customWidth="1"/>
    <col min="3330" max="3330" width="59.85546875" style="1" customWidth="1"/>
    <col min="3331" max="3332" width="22.28515625" style="1" customWidth="1"/>
    <col min="3333" max="3584" width="9.140625" style="1"/>
    <col min="3585" max="3585" width="23.7109375" style="1" customWidth="1"/>
    <col min="3586" max="3586" width="59.85546875" style="1" customWidth="1"/>
    <col min="3587" max="3588" width="22.28515625" style="1" customWidth="1"/>
    <col min="3589" max="3840" width="9.140625" style="1"/>
    <col min="3841" max="3841" width="23.7109375" style="1" customWidth="1"/>
    <col min="3842" max="3842" width="59.85546875" style="1" customWidth="1"/>
    <col min="3843" max="3844" width="22.28515625" style="1" customWidth="1"/>
    <col min="3845" max="4096" width="9.140625" style="1"/>
    <col min="4097" max="4097" width="23.7109375" style="1" customWidth="1"/>
    <col min="4098" max="4098" width="59.85546875" style="1" customWidth="1"/>
    <col min="4099" max="4100" width="22.28515625" style="1" customWidth="1"/>
    <col min="4101" max="4352" width="9.140625" style="1"/>
    <col min="4353" max="4353" width="23.7109375" style="1" customWidth="1"/>
    <col min="4354" max="4354" width="59.85546875" style="1" customWidth="1"/>
    <col min="4355" max="4356" width="22.28515625" style="1" customWidth="1"/>
    <col min="4357" max="4608" width="9.140625" style="1"/>
    <col min="4609" max="4609" width="23.7109375" style="1" customWidth="1"/>
    <col min="4610" max="4610" width="59.85546875" style="1" customWidth="1"/>
    <col min="4611" max="4612" width="22.28515625" style="1" customWidth="1"/>
    <col min="4613" max="4864" width="9.140625" style="1"/>
    <col min="4865" max="4865" width="23.7109375" style="1" customWidth="1"/>
    <col min="4866" max="4866" width="59.85546875" style="1" customWidth="1"/>
    <col min="4867" max="4868" width="22.28515625" style="1" customWidth="1"/>
    <col min="4869" max="5120" width="9.140625" style="1"/>
    <col min="5121" max="5121" width="23.7109375" style="1" customWidth="1"/>
    <col min="5122" max="5122" width="59.85546875" style="1" customWidth="1"/>
    <col min="5123" max="5124" width="22.28515625" style="1" customWidth="1"/>
    <col min="5125" max="5376" width="9.140625" style="1"/>
    <col min="5377" max="5377" width="23.7109375" style="1" customWidth="1"/>
    <col min="5378" max="5378" width="59.85546875" style="1" customWidth="1"/>
    <col min="5379" max="5380" width="22.28515625" style="1" customWidth="1"/>
    <col min="5381" max="5632" width="9.140625" style="1"/>
    <col min="5633" max="5633" width="23.7109375" style="1" customWidth="1"/>
    <col min="5634" max="5634" width="59.85546875" style="1" customWidth="1"/>
    <col min="5635" max="5636" width="22.28515625" style="1" customWidth="1"/>
    <col min="5637" max="5888" width="9.140625" style="1"/>
    <col min="5889" max="5889" width="23.7109375" style="1" customWidth="1"/>
    <col min="5890" max="5890" width="59.85546875" style="1" customWidth="1"/>
    <col min="5891" max="5892" width="22.28515625" style="1" customWidth="1"/>
    <col min="5893" max="6144" width="9.140625" style="1"/>
    <col min="6145" max="6145" width="23.7109375" style="1" customWidth="1"/>
    <col min="6146" max="6146" width="59.85546875" style="1" customWidth="1"/>
    <col min="6147" max="6148" width="22.28515625" style="1" customWidth="1"/>
    <col min="6149" max="6400" width="9.140625" style="1"/>
    <col min="6401" max="6401" width="23.7109375" style="1" customWidth="1"/>
    <col min="6402" max="6402" width="59.85546875" style="1" customWidth="1"/>
    <col min="6403" max="6404" width="22.28515625" style="1" customWidth="1"/>
    <col min="6405" max="6656" width="9.140625" style="1"/>
    <col min="6657" max="6657" width="23.7109375" style="1" customWidth="1"/>
    <col min="6658" max="6658" width="59.85546875" style="1" customWidth="1"/>
    <col min="6659" max="6660" width="22.28515625" style="1" customWidth="1"/>
    <col min="6661" max="6912" width="9.140625" style="1"/>
    <col min="6913" max="6913" width="23.7109375" style="1" customWidth="1"/>
    <col min="6914" max="6914" width="59.85546875" style="1" customWidth="1"/>
    <col min="6915" max="6916" width="22.28515625" style="1" customWidth="1"/>
    <col min="6917" max="7168" width="9.140625" style="1"/>
    <col min="7169" max="7169" width="23.7109375" style="1" customWidth="1"/>
    <col min="7170" max="7170" width="59.85546875" style="1" customWidth="1"/>
    <col min="7171" max="7172" width="22.28515625" style="1" customWidth="1"/>
    <col min="7173" max="7424" width="9.140625" style="1"/>
    <col min="7425" max="7425" width="23.7109375" style="1" customWidth="1"/>
    <col min="7426" max="7426" width="59.85546875" style="1" customWidth="1"/>
    <col min="7427" max="7428" width="22.28515625" style="1" customWidth="1"/>
    <col min="7429" max="7680" width="9.140625" style="1"/>
    <col min="7681" max="7681" width="23.7109375" style="1" customWidth="1"/>
    <col min="7682" max="7682" width="59.85546875" style="1" customWidth="1"/>
    <col min="7683" max="7684" width="22.28515625" style="1" customWidth="1"/>
    <col min="7685" max="7936" width="9.140625" style="1"/>
    <col min="7937" max="7937" width="23.7109375" style="1" customWidth="1"/>
    <col min="7938" max="7938" width="59.85546875" style="1" customWidth="1"/>
    <col min="7939" max="7940" width="22.28515625" style="1" customWidth="1"/>
    <col min="7941" max="8192" width="9.140625" style="1"/>
    <col min="8193" max="8193" width="23.7109375" style="1" customWidth="1"/>
    <col min="8194" max="8194" width="59.85546875" style="1" customWidth="1"/>
    <col min="8195" max="8196" width="22.28515625" style="1" customWidth="1"/>
    <col min="8197" max="8448" width="9.140625" style="1"/>
    <col min="8449" max="8449" width="23.7109375" style="1" customWidth="1"/>
    <col min="8450" max="8450" width="59.85546875" style="1" customWidth="1"/>
    <col min="8451" max="8452" width="22.28515625" style="1" customWidth="1"/>
    <col min="8453" max="8704" width="9.140625" style="1"/>
    <col min="8705" max="8705" width="23.7109375" style="1" customWidth="1"/>
    <col min="8706" max="8706" width="59.85546875" style="1" customWidth="1"/>
    <col min="8707" max="8708" width="22.28515625" style="1" customWidth="1"/>
    <col min="8709" max="8960" width="9.140625" style="1"/>
    <col min="8961" max="8961" width="23.7109375" style="1" customWidth="1"/>
    <col min="8962" max="8962" width="59.85546875" style="1" customWidth="1"/>
    <col min="8963" max="8964" width="22.28515625" style="1" customWidth="1"/>
    <col min="8965" max="9216" width="9.140625" style="1"/>
    <col min="9217" max="9217" width="23.7109375" style="1" customWidth="1"/>
    <col min="9218" max="9218" width="59.85546875" style="1" customWidth="1"/>
    <col min="9219" max="9220" width="22.28515625" style="1" customWidth="1"/>
    <col min="9221" max="9472" width="9.140625" style="1"/>
    <col min="9473" max="9473" width="23.7109375" style="1" customWidth="1"/>
    <col min="9474" max="9474" width="59.85546875" style="1" customWidth="1"/>
    <col min="9475" max="9476" width="22.28515625" style="1" customWidth="1"/>
    <col min="9477" max="9728" width="9.140625" style="1"/>
    <col min="9729" max="9729" width="23.7109375" style="1" customWidth="1"/>
    <col min="9730" max="9730" width="59.85546875" style="1" customWidth="1"/>
    <col min="9731" max="9732" width="22.28515625" style="1" customWidth="1"/>
    <col min="9733" max="9984" width="9.140625" style="1"/>
    <col min="9985" max="9985" width="23.7109375" style="1" customWidth="1"/>
    <col min="9986" max="9986" width="59.85546875" style="1" customWidth="1"/>
    <col min="9987" max="9988" width="22.28515625" style="1" customWidth="1"/>
    <col min="9989" max="10240" width="9.140625" style="1"/>
    <col min="10241" max="10241" width="23.7109375" style="1" customWidth="1"/>
    <col min="10242" max="10242" width="59.85546875" style="1" customWidth="1"/>
    <col min="10243" max="10244" width="22.28515625" style="1" customWidth="1"/>
    <col min="10245" max="10496" width="9.140625" style="1"/>
    <col min="10497" max="10497" width="23.7109375" style="1" customWidth="1"/>
    <col min="10498" max="10498" width="59.85546875" style="1" customWidth="1"/>
    <col min="10499" max="10500" width="22.28515625" style="1" customWidth="1"/>
    <col min="10501" max="10752" width="9.140625" style="1"/>
    <col min="10753" max="10753" width="23.7109375" style="1" customWidth="1"/>
    <col min="10754" max="10754" width="59.85546875" style="1" customWidth="1"/>
    <col min="10755" max="10756" width="22.28515625" style="1" customWidth="1"/>
    <col min="10757" max="11008" width="9.140625" style="1"/>
    <col min="11009" max="11009" width="23.7109375" style="1" customWidth="1"/>
    <col min="11010" max="11010" width="59.85546875" style="1" customWidth="1"/>
    <col min="11011" max="11012" width="22.28515625" style="1" customWidth="1"/>
    <col min="11013" max="11264" width="9.140625" style="1"/>
    <col min="11265" max="11265" width="23.7109375" style="1" customWidth="1"/>
    <col min="11266" max="11266" width="59.85546875" style="1" customWidth="1"/>
    <col min="11267" max="11268" width="22.28515625" style="1" customWidth="1"/>
    <col min="11269" max="11520" width="9.140625" style="1"/>
    <col min="11521" max="11521" width="23.7109375" style="1" customWidth="1"/>
    <col min="11522" max="11522" width="59.85546875" style="1" customWidth="1"/>
    <col min="11523" max="11524" width="22.28515625" style="1" customWidth="1"/>
    <col min="11525" max="11776" width="9.140625" style="1"/>
    <col min="11777" max="11777" width="23.7109375" style="1" customWidth="1"/>
    <col min="11778" max="11778" width="59.85546875" style="1" customWidth="1"/>
    <col min="11779" max="11780" width="22.28515625" style="1" customWidth="1"/>
    <col min="11781" max="12032" width="9.140625" style="1"/>
    <col min="12033" max="12033" width="23.7109375" style="1" customWidth="1"/>
    <col min="12034" max="12034" width="59.85546875" style="1" customWidth="1"/>
    <col min="12035" max="12036" width="22.28515625" style="1" customWidth="1"/>
    <col min="12037" max="12288" width="9.140625" style="1"/>
    <col min="12289" max="12289" width="23.7109375" style="1" customWidth="1"/>
    <col min="12290" max="12290" width="59.85546875" style="1" customWidth="1"/>
    <col min="12291" max="12292" width="22.28515625" style="1" customWidth="1"/>
    <col min="12293" max="12544" width="9.140625" style="1"/>
    <col min="12545" max="12545" width="23.7109375" style="1" customWidth="1"/>
    <col min="12546" max="12546" width="59.85546875" style="1" customWidth="1"/>
    <col min="12547" max="12548" width="22.28515625" style="1" customWidth="1"/>
    <col min="12549" max="12800" width="9.140625" style="1"/>
    <col min="12801" max="12801" width="23.7109375" style="1" customWidth="1"/>
    <col min="12802" max="12802" width="59.85546875" style="1" customWidth="1"/>
    <col min="12803" max="12804" width="22.28515625" style="1" customWidth="1"/>
    <col min="12805" max="13056" width="9.140625" style="1"/>
    <col min="13057" max="13057" width="23.7109375" style="1" customWidth="1"/>
    <col min="13058" max="13058" width="59.85546875" style="1" customWidth="1"/>
    <col min="13059" max="13060" width="22.28515625" style="1" customWidth="1"/>
    <col min="13061" max="13312" width="9.140625" style="1"/>
    <col min="13313" max="13313" width="23.7109375" style="1" customWidth="1"/>
    <col min="13314" max="13314" width="59.85546875" style="1" customWidth="1"/>
    <col min="13315" max="13316" width="22.28515625" style="1" customWidth="1"/>
    <col min="13317" max="13568" width="9.140625" style="1"/>
    <col min="13569" max="13569" width="23.7109375" style="1" customWidth="1"/>
    <col min="13570" max="13570" width="59.85546875" style="1" customWidth="1"/>
    <col min="13571" max="13572" width="22.28515625" style="1" customWidth="1"/>
    <col min="13573" max="13824" width="9.140625" style="1"/>
    <col min="13825" max="13825" width="23.7109375" style="1" customWidth="1"/>
    <col min="13826" max="13826" width="59.85546875" style="1" customWidth="1"/>
    <col min="13827" max="13828" width="22.28515625" style="1" customWidth="1"/>
    <col min="13829" max="14080" width="9.140625" style="1"/>
    <col min="14081" max="14081" width="23.7109375" style="1" customWidth="1"/>
    <col min="14082" max="14082" width="59.85546875" style="1" customWidth="1"/>
    <col min="14083" max="14084" width="22.28515625" style="1" customWidth="1"/>
    <col min="14085" max="14336" width="9.140625" style="1"/>
    <col min="14337" max="14337" width="23.7109375" style="1" customWidth="1"/>
    <col min="14338" max="14338" width="59.85546875" style="1" customWidth="1"/>
    <col min="14339" max="14340" width="22.28515625" style="1" customWidth="1"/>
    <col min="14341" max="14592" width="9.140625" style="1"/>
    <col min="14593" max="14593" width="23.7109375" style="1" customWidth="1"/>
    <col min="14594" max="14594" width="59.85546875" style="1" customWidth="1"/>
    <col min="14595" max="14596" width="22.28515625" style="1" customWidth="1"/>
    <col min="14597" max="14848" width="9.140625" style="1"/>
    <col min="14849" max="14849" width="23.7109375" style="1" customWidth="1"/>
    <col min="14850" max="14850" width="59.85546875" style="1" customWidth="1"/>
    <col min="14851" max="14852" width="22.28515625" style="1" customWidth="1"/>
    <col min="14853" max="15104" width="9.140625" style="1"/>
    <col min="15105" max="15105" width="23.7109375" style="1" customWidth="1"/>
    <col min="15106" max="15106" width="59.85546875" style="1" customWidth="1"/>
    <col min="15107" max="15108" width="22.28515625" style="1" customWidth="1"/>
    <col min="15109" max="15360" width="9.140625" style="1"/>
    <col min="15361" max="15361" width="23.7109375" style="1" customWidth="1"/>
    <col min="15362" max="15362" width="59.85546875" style="1" customWidth="1"/>
    <col min="15363" max="15364" width="22.28515625" style="1" customWidth="1"/>
    <col min="15365" max="15616" width="9.140625" style="1"/>
    <col min="15617" max="15617" width="23.7109375" style="1" customWidth="1"/>
    <col min="15618" max="15618" width="59.85546875" style="1" customWidth="1"/>
    <col min="15619" max="15620" width="22.28515625" style="1" customWidth="1"/>
    <col min="15621" max="15872" width="9.140625" style="1"/>
    <col min="15873" max="15873" width="23.7109375" style="1" customWidth="1"/>
    <col min="15874" max="15874" width="59.85546875" style="1" customWidth="1"/>
    <col min="15875" max="15876" width="22.28515625" style="1" customWidth="1"/>
    <col min="15877" max="16128" width="9.140625" style="1"/>
    <col min="16129" max="16129" width="23.7109375" style="1" customWidth="1"/>
    <col min="16130" max="16130" width="59.85546875" style="1" customWidth="1"/>
    <col min="16131" max="16132" width="22.28515625" style="1" customWidth="1"/>
    <col min="16133" max="16384" width="9.140625" style="1"/>
  </cols>
  <sheetData>
    <row r="1" spans="1:10" ht="93" customHeight="1">
      <c r="A1" s="236"/>
      <c r="B1" s="236"/>
      <c r="C1" s="236"/>
      <c r="D1" s="236"/>
    </row>
    <row r="2" spans="1:10" ht="15.75" customHeight="1">
      <c r="A2" s="2"/>
      <c r="B2" s="2"/>
      <c r="C2" s="3"/>
      <c r="D2" s="3"/>
    </row>
    <row r="3" spans="1:10" s="4" customFormat="1" ht="65.25" customHeight="1">
      <c r="A3" s="237" t="s">
        <v>0</v>
      </c>
      <c r="B3" s="237"/>
      <c r="C3" s="237"/>
      <c r="D3" s="237"/>
    </row>
    <row r="4" spans="1:10" ht="15" customHeight="1">
      <c r="A4" s="238" t="s">
        <v>1</v>
      </c>
      <c r="B4" s="238"/>
      <c r="C4" s="238"/>
      <c r="D4" s="238"/>
    </row>
    <row r="5" spans="1:10" ht="21" customHeight="1">
      <c r="A5" s="239" t="s">
        <v>2</v>
      </c>
      <c r="B5" s="239" t="s">
        <v>3</v>
      </c>
      <c r="C5" s="241" t="s">
        <v>4</v>
      </c>
      <c r="D5" s="241"/>
    </row>
    <row r="6" spans="1:10" ht="73.349999999999994" customHeight="1">
      <c r="A6" s="240"/>
      <c r="B6" s="240"/>
      <c r="C6" s="5" t="s">
        <v>5</v>
      </c>
      <c r="D6" s="5" t="s">
        <v>6</v>
      </c>
    </row>
    <row r="7" spans="1:10" ht="18.75" customHeight="1">
      <c r="A7" s="6" t="s">
        <v>7</v>
      </c>
      <c r="B7" s="7" t="s">
        <v>8</v>
      </c>
      <c r="C7" s="5"/>
      <c r="D7" s="5"/>
    </row>
    <row r="8" spans="1:10" ht="38.25">
      <c r="A8" s="6" t="s">
        <v>9</v>
      </c>
      <c r="B8" s="8" t="s">
        <v>10</v>
      </c>
      <c r="C8" s="9"/>
      <c r="D8" s="10"/>
      <c r="I8" s="11"/>
      <c r="J8" s="25"/>
    </row>
    <row r="9" spans="1:10" ht="38.25">
      <c r="A9" s="12" t="s">
        <v>11</v>
      </c>
      <c r="B9" s="13" t="s">
        <v>12</v>
      </c>
      <c r="C9" s="14">
        <v>100</v>
      </c>
      <c r="D9" s="15" t="s">
        <v>13</v>
      </c>
    </row>
    <row r="10" spans="1:10" ht="38.25">
      <c r="A10" s="12" t="s">
        <v>14</v>
      </c>
      <c r="B10" s="13" t="s">
        <v>15</v>
      </c>
      <c r="C10" s="14" t="s">
        <v>13</v>
      </c>
      <c r="D10" s="15">
        <v>100</v>
      </c>
    </row>
    <row r="11" spans="1:10" ht="38.25">
      <c r="A11" s="12" t="s">
        <v>16</v>
      </c>
      <c r="B11" s="13" t="s">
        <v>17</v>
      </c>
      <c r="C11" s="14" t="s">
        <v>13</v>
      </c>
      <c r="D11" s="15">
        <v>100</v>
      </c>
    </row>
    <row r="12" spans="1:10" ht="25.5">
      <c r="A12" s="6" t="s">
        <v>18</v>
      </c>
      <c r="B12" s="16" t="s">
        <v>19</v>
      </c>
      <c r="C12" s="9"/>
      <c r="D12" s="10"/>
    </row>
    <row r="13" spans="1:10" ht="25.5">
      <c r="A13" s="12" t="s">
        <v>20</v>
      </c>
      <c r="B13" s="13" t="s">
        <v>21</v>
      </c>
      <c r="C13" s="14" t="s">
        <v>13</v>
      </c>
      <c r="D13" s="15">
        <v>100</v>
      </c>
    </row>
    <row r="14" spans="1:10" ht="25.5">
      <c r="A14" s="12" t="s">
        <v>22</v>
      </c>
      <c r="B14" s="13" t="s">
        <v>23</v>
      </c>
      <c r="C14" s="14" t="s">
        <v>13</v>
      </c>
      <c r="D14" s="15">
        <v>100</v>
      </c>
    </row>
    <row r="15" spans="1:10" ht="25.5">
      <c r="A15" s="17" t="s">
        <v>24</v>
      </c>
      <c r="B15" s="18" t="s">
        <v>25</v>
      </c>
      <c r="C15" s="14" t="s">
        <v>13</v>
      </c>
      <c r="D15" s="15">
        <v>100</v>
      </c>
    </row>
    <row r="16" spans="1:10" ht="25.5">
      <c r="A16" s="17" t="s">
        <v>26</v>
      </c>
      <c r="B16" s="13" t="s">
        <v>27</v>
      </c>
      <c r="C16" s="14" t="s">
        <v>13</v>
      </c>
      <c r="D16" s="15">
        <v>100</v>
      </c>
    </row>
    <row r="17" spans="1:4">
      <c r="A17" s="19" t="s">
        <v>28</v>
      </c>
      <c r="B17" s="13" t="s">
        <v>29</v>
      </c>
      <c r="C17" s="14" t="s">
        <v>13</v>
      </c>
      <c r="D17" s="15">
        <v>100</v>
      </c>
    </row>
    <row r="18" spans="1:4">
      <c r="A18" s="19" t="s">
        <v>30</v>
      </c>
      <c r="B18" s="13" t="s">
        <v>31</v>
      </c>
      <c r="C18" s="14" t="s">
        <v>13</v>
      </c>
      <c r="D18" s="15">
        <v>100</v>
      </c>
    </row>
    <row r="19" spans="1:4" ht="18.75" customHeight="1">
      <c r="A19" s="6" t="s">
        <v>32</v>
      </c>
      <c r="B19" s="20" t="s">
        <v>33</v>
      </c>
      <c r="C19" s="21"/>
      <c r="D19" s="21"/>
    </row>
    <row r="20" spans="1:4" ht="51">
      <c r="A20" s="22" t="s">
        <v>34</v>
      </c>
      <c r="B20" s="23" t="s">
        <v>35</v>
      </c>
      <c r="C20" s="14">
        <v>100</v>
      </c>
      <c r="D20" s="14" t="s">
        <v>13</v>
      </c>
    </row>
    <row r="21" spans="1:4" ht="51">
      <c r="A21" s="22" t="s">
        <v>36</v>
      </c>
      <c r="B21" s="23" t="s">
        <v>37</v>
      </c>
      <c r="C21" s="17" t="s">
        <v>13</v>
      </c>
      <c r="D21" s="17">
        <v>100</v>
      </c>
    </row>
    <row r="22" spans="1:4" ht="51">
      <c r="A22" s="22" t="s">
        <v>38</v>
      </c>
      <c r="B22" s="23" t="s">
        <v>39</v>
      </c>
      <c r="C22" s="22" t="s">
        <v>13</v>
      </c>
      <c r="D22" s="22">
        <v>100</v>
      </c>
    </row>
  </sheetData>
  <mergeCells count="6">
    <mergeCell ref="A1:D1"/>
    <mergeCell ref="A3:D3"/>
    <mergeCell ref="A4:D4"/>
    <mergeCell ref="A5:A6"/>
    <mergeCell ref="B5:B6"/>
    <mergeCell ref="C5:D5"/>
  </mergeCells>
  <pageMargins left="0.78740157480314965" right="0.39370078740157483" top="0.39370078740157483" bottom="0.39370078740157483" header="0.19685039370078741" footer="0.19685039370078741"/>
  <pageSetup paperSize="9" scale="72" orientation="portrait" r:id="rId1"/>
  <headerFooter alignWithMargins="0">
    <oddFooter>&amp;C&amp;"Times New Roman,обычный"&amp;8Страница 1</oddFooter>
  </headerFooter>
  <drawing r:id="rId2"/>
</worksheet>
</file>

<file path=xl/worksheets/sheet2.xml><?xml version="1.0" encoding="utf-8"?>
<worksheet xmlns="http://schemas.openxmlformats.org/spreadsheetml/2006/main" xmlns:r="http://schemas.openxmlformats.org/officeDocument/2006/relationships">
  <sheetPr>
    <tabColor theme="0"/>
  </sheetPr>
  <dimension ref="A1:D69"/>
  <sheetViews>
    <sheetView showGridLines="0" view="pageBreakPreview" zoomScaleNormal="100" zoomScaleSheetLayoutView="100" workbookViewId="0">
      <pane xSplit="2" ySplit="5" topLeftCell="C44" activePane="bottomRight" state="frozen"/>
      <selection activeCell="K6" sqref="K6"/>
      <selection pane="topRight" activeCell="K6" sqref="K6"/>
      <selection pane="bottomLeft" activeCell="K6" sqref="K6"/>
      <selection pane="bottomRight" activeCell="K6" sqref="K6"/>
    </sheetView>
  </sheetViews>
  <sheetFormatPr defaultRowHeight="12.75"/>
  <cols>
    <col min="1" max="1" width="94.42578125" style="45" customWidth="1"/>
    <col min="2" max="2" width="25.42578125" style="64" customWidth="1"/>
    <col min="3" max="3" width="15.7109375" style="65" customWidth="1"/>
    <col min="4" max="256" width="9.140625" style="45"/>
    <col min="257" max="257" width="94.42578125" style="45" customWidth="1"/>
    <col min="258" max="258" width="25.42578125" style="45" customWidth="1"/>
    <col min="259" max="259" width="15.7109375" style="45" customWidth="1"/>
    <col min="260" max="512" width="9.140625" style="45"/>
    <col min="513" max="513" width="94.42578125" style="45" customWidth="1"/>
    <col min="514" max="514" width="25.42578125" style="45" customWidth="1"/>
    <col min="515" max="515" width="15.7109375" style="45" customWidth="1"/>
    <col min="516" max="768" width="9.140625" style="45"/>
    <col min="769" max="769" width="94.42578125" style="45" customWidth="1"/>
    <col min="770" max="770" width="25.42578125" style="45" customWidth="1"/>
    <col min="771" max="771" width="15.7109375" style="45" customWidth="1"/>
    <col min="772" max="1024" width="9.140625" style="45"/>
    <col min="1025" max="1025" width="94.42578125" style="45" customWidth="1"/>
    <col min="1026" max="1026" width="25.42578125" style="45" customWidth="1"/>
    <col min="1027" max="1027" width="15.7109375" style="45" customWidth="1"/>
    <col min="1028" max="1280" width="9.140625" style="45"/>
    <col min="1281" max="1281" width="94.42578125" style="45" customWidth="1"/>
    <col min="1282" max="1282" width="25.42578125" style="45" customWidth="1"/>
    <col min="1283" max="1283" width="15.7109375" style="45" customWidth="1"/>
    <col min="1284" max="1536" width="9.140625" style="45"/>
    <col min="1537" max="1537" width="94.42578125" style="45" customWidth="1"/>
    <col min="1538" max="1538" width="25.42578125" style="45" customWidth="1"/>
    <col min="1539" max="1539" width="15.7109375" style="45" customWidth="1"/>
    <col min="1540" max="1792" width="9.140625" style="45"/>
    <col min="1793" max="1793" width="94.42578125" style="45" customWidth="1"/>
    <col min="1794" max="1794" width="25.42578125" style="45" customWidth="1"/>
    <col min="1795" max="1795" width="15.7109375" style="45" customWidth="1"/>
    <col min="1796" max="2048" width="9.140625" style="45"/>
    <col min="2049" max="2049" width="94.42578125" style="45" customWidth="1"/>
    <col min="2050" max="2050" width="25.42578125" style="45" customWidth="1"/>
    <col min="2051" max="2051" width="15.7109375" style="45" customWidth="1"/>
    <col min="2052" max="2304" width="9.140625" style="45"/>
    <col min="2305" max="2305" width="94.42578125" style="45" customWidth="1"/>
    <col min="2306" max="2306" width="25.42578125" style="45" customWidth="1"/>
    <col min="2307" max="2307" width="15.7109375" style="45" customWidth="1"/>
    <col min="2308" max="2560" width="9.140625" style="45"/>
    <col min="2561" max="2561" width="94.42578125" style="45" customWidth="1"/>
    <col min="2562" max="2562" width="25.42578125" style="45" customWidth="1"/>
    <col min="2563" max="2563" width="15.7109375" style="45" customWidth="1"/>
    <col min="2564" max="2816" width="9.140625" style="45"/>
    <col min="2817" max="2817" width="94.42578125" style="45" customWidth="1"/>
    <col min="2818" max="2818" width="25.42578125" style="45" customWidth="1"/>
    <col min="2819" max="2819" width="15.7109375" style="45" customWidth="1"/>
    <col min="2820" max="3072" width="9.140625" style="45"/>
    <col min="3073" max="3073" width="94.42578125" style="45" customWidth="1"/>
    <col min="3074" max="3074" width="25.42578125" style="45" customWidth="1"/>
    <col min="3075" max="3075" width="15.7109375" style="45" customWidth="1"/>
    <col min="3076" max="3328" width="9.140625" style="45"/>
    <col min="3329" max="3329" width="94.42578125" style="45" customWidth="1"/>
    <col min="3330" max="3330" width="25.42578125" style="45" customWidth="1"/>
    <col min="3331" max="3331" width="15.7109375" style="45" customWidth="1"/>
    <col min="3332" max="3584" width="9.140625" style="45"/>
    <col min="3585" max="3585" width="94.42578125" style="45" customWidth="1"/>
    <col min="3586" max="3586" width="25.42578125" style="45" customWidth="1"/>
    <col min="3587" max="3587" width="15.7109375" style="45" customWidth="1"/>
    <col min="3588" max="3840" width="9.140625" style="45"/>
    <col min="3841" max="3841" width="94.42578125" style="45" customWidth="1"/>
    <col min="3842" max="3842" width="25.42578125" style="45" customWidth="1"/>
    <col min="3843" max="3843" width="15.7109375" style="45" customWidth="1"/>
    <col min="3844" max="4096" width="9.140625" style="45"/>
    <col min="4097" max="4097" width="94.42578125" style="45" customWidth="1"/>
    <col min="4098" max="4098" width="25.42578125" style="45" customWidth="1"/>
    <col min="4099" max="4099" width="15.7109375" style="45" customWidth="1"/>
    <col min="4100" max="4352" width="9.140625" style="45"/>
    <col min="4353" max="4353" width="94.42578125" style="45" customWidth="1"/>
    <col min="4354" max="4354" width="25.42578125" style="45" customWidth="1"/>
    <col min="4355" max="4355" width="15.7109375" style="45" customWidth="1"/>
    <col min="4356" max="4608" width="9.140625" style="45"/>
    <col min="4609" max="4609" width="94.42578125" style="45" customWidth="1"/>
    <col min="4610" max="4610" width="25.42578125" style="45" customWidth="1"/>
    <col min="4611" max="4611" width="15.7109375" style="45" customWidth="1"/>
    <col min="4612" max="4864" width="9.140625" style="45"/>
    <col min="4865" max="4865" width="94.42578125" style="45" customWidth="1"/>
    <col min="4866" max="4866" width="25.42578125" style="45" customWidth="1"/>
    <col min="4867" max="4867" width="15.7109375" style="45" customWidth="1"/>
    <col min="4868" max="5120" width="9.140625" style="45"/>
    <col min="5121" max="5121" width="94.42578125" style="45" customWidth="1"/>
    <col min="5122" max="5122" width="25.42578125" style="45" customWidth="1"/>
    <col min="5123" max="5123" width="15.7109375" style="45" customWidth="1"/>
    <col min="5124" max="5376" width="9.140625" style="45"/>
    <col min="5377" max="5377" width="94.42578125" style="45" customWidth="1"/>
    <col min="5378" max="5378" width="25.42578125" style="45" customWidth="1"/>
    <col min="5379" max="5379" width="15.7109375" style="45" customWidth="1"/>
    <col min="5380" max="5632" width="9.140625" style="45"/>
    <col min="5633" max="5633" width="94.42578125" style="45" customWidth="1"/>
    <col min="5634" max="5634" width="25.42578125" style="45" customWidth="1"/>
    <col min="5635" max="5635" width="15.7109375" style="45" customWidth="1"/>
    <col min="5636" max="5888" width="9.140625" style="45"/>
    <col min="5889" max="5889" width="94.42578125" style="45" customWidth="1"/>
    <col min="5890" max="5890" width="25.42578125" style="45" customWidth="1"/>
    <col min="5891" max="5891" width="15.7109375" style="45" customWidth="1"/>
    <col min="5892" max="6144" width="9.140625" style="45"/>
    <col min="6145" max="6145" width="94.42578125" style="45" customWidth="1"/>
    <col min="6146" max="6146" width="25.42578125" style="45" customWidth="1"/>
    <col min="6147" max="6147" width="15.7109375" style="45" customWidth="1"/>
    <col min="6148" max="6400" width="9.140625" style="45"/>
    <col min="6401" max="6401" width="94.42578125" style="45" customWidth="1"/>
    <col min="6402" max="6402" width="25.42578125" style="45" customWidth="1"/>
    <col min="6403" max="6403" width="15.7109375" style="45" customWidth="1"/>
    <col min="6404" max="6656" width="9.140625" style="45"/>
    <col min="6657" max="6657" width="94.42578125" style="45" customWidth="1"/>
    <col min="6658" max="6658" width="25.42578125" style="45" customWidth="1"/>
    <col min="6659" max="6659" width="15.7109375" style="45" customWidth="1"/>
    <col min="6660" max="6912" width="9.140625" style="45"/>
    <col min="6913" max="6913" width="94.42578125" style="45" customWidth="1"/>
    <col min="6914" max="6914" width="25.42578125" style="45" customWidth="1"/>
    <col min="6915" max="6915" width="15.7109375" style="45" customWidth="1"/>
    <col min="6916" max="7168" width="9.140625" style="45"/>
    <col min="7169" max="7169" width="94.42578125" style="45" customWidth="1"/>
    <col min="7170" max="7170" width="25.42578125" style="45" customWidth="1"/>
    <col min="7171" max="7171" width="15.7109375" style="45" customWidth="1"/>
    <col min="7172" max="7424" width="9.140625" style="45"/>
    <col min="7425" max="7425" width="94.42578125" style="45" customWidth="1"/>
    <col min="7426" max="7426" width="25.42578125" style="45" customWidth="1"/>
    <col min="7427" max="7427" width="15.7109375" style="45" customWidth="1"/>
    <col min="7428" max="7680" width="9.140625" style="45"/>
    <col min="7681" max="7681" width="94.42578125" style="45" customWidth="1"/>
    <col min="7682" max="7682" width="25.42578125" style="45" customWidth="1"/>
    <col min="7683" max="7683" width="15.7109375" style="45" customWidth="1"/>
    <col min="7684" max="7936" width="9.140625" style="45"/>
    <col min="7937" max="7937" width="94.42578125" style="45" customWidth="1"/>
    <col min="7938" max="7938" width="25.42578125" style="45" customWidth="1"/>
    <col min="7939" max="7939" width="15.7109375" style="45" customWidth="1"/>
    <col min="7940" max="8192" width="9.140625" style="45"/>
    <col min="8193" max="8193" width="94.42578125" style="45" customWidth="1"/>
    <col min="8194" max="8194" width="25.42578125" style="45" customWidth="1"/>
    <col min="8195" max="8195" width="15.7109375" style="45" customWidth="1"/>
    <col min="8196" max="8448" width="9.140625" style="45"/>
    <col min="8449" max="8449" width="94.42578125" style="45" customWidth="1"/>
    <col min="8450" max="8450" width="25.42578125" style="45" customWidth="1"/>
    <col min="8451" max="8451" width="15.7109375" style="45" customWidth="1"/>
    <col min="8452" max="8704" width="9.140625" style="45"/>
    <col min="8705" max="8705" width="94.42578125" style="45" customWidth="1"/>
    <col min="8706" max="8706" width="25.42578125" style="45" customWidth="1"/>
    <col min="8707" max="8707" width="15.7109375" style="45" customWidth="1"/>
    <col min="8708" max="8960" width="9.140625" style="45"/>
    <col min="8961" max="8961" width="94.42578125" style="45" customWidth="1"/>
    <col min="8962" max="8962" width="25.42578125" style="45" customWidth="1"/>
    <col min="8963" max="8963" width="15.7109375" style="45" customWidth="1"/>
    <col min="8964" max="9216" width="9.140625" style="45"/>
    <col min="9217" max="9217" width="94.42578125" style="45" customWidth="1"/>
    <col min="9218" max="9218" width="25.42578125" style="45" customWidth="1"/>
    <col min="9219" max="9219" width="15.7109375" style="45" customWidth="1"/>
    <col min="9220" max="9472" width="9.140625" style="45"/>
    <col min="9473" max="9473" width="94.42578125" style="45" customWidth="1"/>
    <col min="9474" max="9474" width="25.42578125" style="45" customWidth="1"/>
    <col min="9475" max="9475" width="15.7109375" style="45" customWidth="1"/>
    <col min="9476" max="9728" width="9.140625" style="45"/>
    <col min="9729" max="9729" width="94.42578125" style="45" customWidth="1"/>
    <col min="9730" max="9730" width="25.42578125" style="45" customWidth="1"/>
    <col min="9731" max="9731" width="15.7109375" style="45" customWidth="1"/>
    <col min="9732" max="9984" width="9.140625" style="45"/>
    <col min="9985" max="9985" width="94.42578125" style="45" customWidth="1"/>
    <col min="9986" max="9986" width="25.42578125" style="45" customWidth="1"/>
    <col min="9987" max="9987" width="15.7109375" style="45" customWidth="1"/>
    <col min="9988" max="10240" width="9.140625" style="45"/>
    <col min="10241" max="10241" width="94.42578125" style="45" customWidth="1"/>
    <col min="10242" max="10242" width="25.42578125" style="45" customWidth="1"/>
    <col min="10243" max="10243" width="15.7109375" style="45" customWidth="1"/>
    <col min="10244" max="10496" width="9.140625" style="45"/>
    <col min="10497" max="10497" width="94.42578125" style="45" customWidth="1"/>
    <col min="10498" max="10498" width="25.42578125" style="45" customWidth="1"/>
    <col min="10499" max="10499" width="15.7109375" style="45" customWidth="1"/>
    <col min="10500" max="10752" width="9.140625" style="45"/>
    <col min="10753" max="10753" width="94.42578125" style="45" customWidth="1"/>
    <col min="10754" max="10754" width="25.42578125" style="45" customWidth="1"/>
    <col min="10755" max="10755" width="15.7109375" style="45" customWidth="1"/>
    <col min="10756" max="11008" width="9.140625" style="45"/>
    <col min="11009" max="11009" width="94.42578125" style="45" customWidth="1"/>
    <col min="11010" max="11010" width="25.42578125" style="45" customWidth="1"/>
    <col min="11011" max="11011" width="15.7109375" style="45" customWidth="1"/>
    <col min="11012" max="11264" width="9.140625" style="45"/>
    <col min="11265" max="11265" width="94.42578125" style="45" customWidth="1"/>
    <col min="11266" max="11266" width="25.42578125" style="45" customWidth="1"/>
    <col min="11267" max="11267" width="15.7109375" style="45" customWidth="1"/>
    <col min="11268" max="11520" width="9.140625" style="45"/>
    <col min="11521" max="11521" width="94.42578125" style="45" customWidth="1"/>
    <col min="11522" max="11522" width="25.42578125" style="45" customWidth="1"/>
    <col min="11523" max="11523" width="15.7109375" style="45" customWidth="1"/>
    <col min="11524" max="11776" width="9.140625" style="45"/>
    <col min="11777" max="11777" width="94.42578125" style="45" customWidth="1"/>
    <col min="11778" max="11778" width="25.42578125" style="45" customWidth="1"/>
    <col min="11779" max="11779" width="15.7109375" style="45" customWidth="1"/>
    <col min="11780" max="12032" width="9.140625" style="45"/>
    <col min="12033" max="12033" width="94.42578125" style="45" customWidth="1"/>
    <col min="12034" max="12034" width="25.42578125" style="45" customWidth="1"/>
    <col min="12035" max="12035" width="15.7109375" style="45" customWidth="1"/>
    <col min="12036" max="12288" width="9.140625" style="45"/>
    <col min="12289" max="12289" width="94.42578125" style="45" customWidth="1"/>
    <col min="12290" max="12290" width="25.42578125" style="45" customWidth="1"/>
    <col min="12291" max="12291" width="15.7109375" style="45" customWidth="1"/>
    <col min="12292" max="12544" width="9.140625" style="45"/>
    <col min="12545" max="12545" width="94.42578125" style="45" customWidth="1"/>
    <col min="12546" max="12546" width="25.42578125" style="45" customWidth="1"/>
    <col min="12547" max="12547" width="15.7109375" style="45" customWidth="1"/>
    <col min="12548" max="12800" width="9.140625" style="45"/>
    <col min="12801" max="12801" width="94.42578125" style="45" customWidth="1"/>
    <col min="12802" max="12802" width="25.42578125" style="45" customWidth="1"/>
    <col min="12803" max="12803" width="15.7109375" style="45" customWidth="1"/>
    <col min="12804" max="13056" width="9.140625" style="45"/>
    <col min="13057" max="13057" width="94.42578125" style="45" customWidth="1"/>
    <col min="13058" max="13058" width="25.42578125" style="45" customWidth="1"/>
    <col min="13059" max="13059" width="15.7109375" style="45" customWidth="1"/>
    <col min="13060" max="13312" width="9.140625" style="45"/>
    <col min="13313" max="13313" width="94.42578125" style="45" customWidth="1"/>
    <col min="13314" max="13314" width="25.42578125" style="45" customWidth="1"/>
    <col min="13315" max="13315" width="15.7109375" style="45" customWidth="1"/>
    <col min="13316" max="13568" width="9.140625" style="45"/>
    <col min="13569" max="13569" width="94.42578125" style="45" customWidth="1"/>
    <col min="13570" max="13570" width="25.42578125" style="45" customWidth="1"/>
    <col min="13571" max="13571" width="15.7109375" style="45" customWidth="1"/>
    <col min="13572" max="13824" width="9.140625" style="45"/>
    <col min="13825" max="13825" width="94.42578125" style="45" customWidth="1"/>
    <col min="13826" max="13826" width="25.42578125" style="45" customWidth="1"/>
    <col min="13827" max="13827" width="15.7109375" style="45" customWidth="1"/>
    <col min="13828" max="14080" width="9.140625" style="45"/>
    <col min="14081" max="14081" width="94.42578125" style="45" customWidth="1"/>
    <col min="14082" max="14082" width="25.42578125" style="45" customWidth="1"/>
    <col min="14083" max="14083" width="15.7109375" style="45" customWidth="1"/>
    <col min="14084" max="14336" width="9.140625" style="45"/>
    <col min="14337" max="14337" width="94.42578125" style="45" customWidth="1"/>
    <col min="14338" max="14338" width="25.42578125" style="45" customWidth="1"/>
    <col min="14339" max="14339" width="15.7109375" style="45" customWidth="1"/>
    <col min="14340" max="14592" width="9.140625" style="45"/>
    <col min="14593" max="14593" width="94.42578125" style="45" customWidth="1"/>
    <col min="14594" max="14594" width="25.42578125" style="45" customWidth="1"/>
    <col min="14595" max="14595" width="15.7109375" style="45" customWidth="1"/>
    <col min="14596" max="14848" width="9.140625" style="45"/>
    <col min="14849" max="14849" width="94.42578125" style="45" customWidth="1"/>
    <col min="14850" max="14850" width="25.42578125" style="45" customWidth="1"/>
    <col min="14851" max="14851" width="15.7109375" style="45" customWidth="1"/>
    <col min="14852" max="15104" width="9.140625" style="45"/>
    <col min="15105" max="15105" width="94.42578125" style="45" customWidth="1"/>
    <col min="15106" max="15106" width="25.42578125" style="45" customWidth="1"/>
    <col min="15107" max="15107" width="15.7109375" style="45" customWidth="1"/>
    <col min="15108" max="15360" width="9.140625" style="45"/>
    <col min="15361" max="15361" width="94.42578125" style="45" customWidth="1"/>
    <col min="15362" max="15362" width="25.42578125" style="45" customWidth="1"/>
    <col min="15363" max="15363" width="15.7109375" style="45" customWidth="1"/>
    <col min="15364" max="15616" width="9.140625" style="45"/>
    <col min="15617" max="15617" width="94.42578125" style="45" customWidth="1"/>
    <col min="15618" max="15618" width="25.42578125" style="45" customWidth="1"/>
    <col min="15619" max="15619" width="15.7109375" style="45" customWidth="1"/>
    <col min="15620" max="15872" width="9.140625" style="45"/>
    <col min="15873" max="15873" width="94.42578125" style="45" customWidth="1"/>
    <col min="15874" max="15874" width="25.42578125" style="45" customWidth="1"/>
    <col min="15875" max="15875" width="15.7109375" style="45" customWidth="1"/>
    <col min="15876" max="16128" width="9.140625" style="45"/>
    <col min="16129" max="16129" width="94.42578125" style="45" customWidth="1"/>
    <col min="16130" max="16130" width="25.42578125" style="45" customWidth="1"/>
    <col min="16131" max="16131" width="15.7109375" style="45" customWidth="1"/>
    <col min="16132" max="16384" width="9.140625" style="45"/>
  </cols>
  <sheetData>
    <row r="1" spans="1:4" s="27" customFormat="1" ht="96" customHeight="1">
      <c r="A1" s="26"/>
      <c r="B1" s="242"/>
      <c r="C1" s="242"/>
    </row>
    <row r="2" spans="1:4" s="27" customFormat="1" ht="3" customHeight="1">
      <c r="A2" s="26"/>
      <c r="B2" s="28"/>
      <c r="C2" s="29"/>
    </row>
    <row r="3" spans="1:4" s="30" customFormat="1" ht="57.75" customHeight="1">
      <c r="A3" s="243" t="s">
        <v>40</v>
      </c>
      <c r="B3" s="243"/>
      <c r="C3" s="243"/>
    </row>
    <row r="4" spans="1:4" s="33" customFormat="1" ht="12.75" customHeight="1">
      <c r="A4" s="31"/>
      <c r="B4" s="31"/>
      <c r="C4" s="32" t="s">
        <v>41</v>
      </c>
    </row>
    <row r="5" spans="1:4" s="37" customFormat="1" ht="44.1" customHeight="1">
      <c r="A5" s="34" t="s">
        <v>42</v>
      </c>
      <c r="B5" s="34" t="s">
        <v>3</v>
      </c>
      <c r="C5" s="35" t="s">
        <v>43</v>
      </c>
      <c r="D5" s="36"/>
    </row>
    <row r="6" spans="1:4" s="37" customFormat="1">
      <c r="A6" s="38" t="s">
        <v>8</v>
      </c>
      <c r="B6" s="39" t="s">
        <v>7</v>
      </c>
      <c r="C6" s="40">
        <v>1041244.3999999999</v>
      </c>
    </row>
    <row r="7" spans="1:4" s="37" customFormat="1">
      <c r="A7" s="38" t="s">
        <v>44</v>
      </c>
      <c r="B7" s="41" t="s">
        <v>7</v>
      </c>
      <c r="C7" s="40">
        <v>763164.7</v>
      </c>
    </row>
    <row r="8" spans="1:4" s="37" customFormat="1">
      <c r="A8" s="38" t="s">
        <v>45</v>
      </c>
      <c r="B8" s="39" t="s">
        <v>46</v>
      </c>
      <c r="C8" s="40">
        <v>646000</v>
      </c>
    </row>
    <row r="9" spans="1:4">
      <c r="A9" s="42" t="s">
        <v>47</v>
      </c>
      <c r="B9" s="43" t="s">
        <v>48</v>
      </c>
      <c r="C9" s="44">
        <v>646000</v>
      </c>
    </row>
    <row r="10" spans="1:4" s="37" customFormat="1" ht="26.45" customHeight="1">
      <c r="A10" s="46" t="s">
        <v>49</v>
      </c>
      <c r="B10" s="39" t="s">
        <v>50</v>
      </c>
      <c r="C10" s="40">
        <v>49036.7</v>
      </c>
    </row>
    <row r="11" spans="1:4">
      <c r="A11" s="47" t="s">
        <v>51</v>
      </c>
      <c r="B11" s="43" t="s">
        <v>52</v>
      </c>
      <c r="C11" s="44">
        <v>49036.7</v>
      </c>
    </row>
    <row r="12" spans="1:4" s="37" customFormat="1">
      <c r="A12" s="38" t="s">
        <v>53</v>
      </c>
      <c r="B12" s="39" t="s">
        <v>54</v>
      </c>
      <c r="C12" s="40">
        <v>52598</v>
      </c>
    </row>
    <row r="13" spans="1:4" s="37" customFormat="1">
      <c r="A13" s="42" t="s">
        <v>55</v>
      </c>
      <c r="B13" s="43" t="s">
        <v>56</v>
      </c>
      <c r="C13" s="44">
        <v>37800</v>
      </c>
    </row>
    <row r="14" spans="1:4">
      <c r="A14" s="42" t="s">
        <v>57</v>
      </c>
      <c r="B14" s="43" t="s">
        <v>58</v>
      </c>
      <c r="C14" s="44">
        <v>10</v>
      </c>
    </row>
    <row r="15" spans="1:4">
      <c r="A15" s="42" t="s">
        <v>59</v>
      </c>
      <c r="B15" s="43" t="s">
        <v>60</v>
      </c>
      <c r="C15" s="44">
        <v>188</v>
      </c>
    </row>
    <row r="16" spans="1:4">
      <c r="A16" s="42" t="s">
        <v>61</v>
      </c>
      <c r="B16" s="43" t="s">
        <v>62</v>
      </c>
      <c r="C16" s="44">
        <v>14600</v>
      </c>
    </row>
    <row r="17" spans="1:3" s="37" customFormat="1">
      <c r="A17" s="38" t="s">
        <v>63</v>
      </c>
      <c r="B17" s="39" t="s">
        <v>64</v>
      </c>
      <c r="C17" s="40">
        <v>5400</v>
      </c>
    </row>
    <row r="18" spans="1:3">
      <c r="A18" s="42" t="s">
        <v>65</v>
      </c>
      <c r="B18" s="43" t="s">
        <v>66</v>
      </c>
      <c r="C18" s="44">
        <v>5400</v>
      </c>
    </row>
    <row r="19" spans="1:3" s="37" customFormat="1">
      <c r="A19" s="38" t="s">
        <v>67</v>
      </c>
      <c r="B19" s="39" t="s">
        <v>68</v>
      </c>
      <c r="C19" s="40">
        <v>10130</v>
      </c>
    </row>
    <row r="20" spans="1:3">
      <c r="A20" s="42" t="s">
        <v>69</v>
      </c>
      <c r="B20" s="48" t="s">
        <v>70</v>
      </c>
      <c r="C20" s="44">
        <v>10100</v>
      </c>
    </row>
    <row r="21" spans="1:3" ht="25.5">
      <c r="A21" s="42" t="s">
        <v>71</v>
      </c>
      <c r="B21" s="48" t="s">
        <v>72</v>
      </c>
      <c r="C21" s="44">
        <v>30</v>
      </c>
    </row>
    <row r="22" spans="1:3" s="37" customFormat="1">
      <c r="A22" s="38" t="s">
        <v>73</v>
      </c>
      <c r="B22" s="41" t="s">
        <v>7</v>
      </c>
      <c r="C22" s="40">
        <v>278079.7</v>
      </c>
    </row>
    <row r="23" spans="1:3" s="37" customFormat="1" ht="25.5">
      <c r="A23" s="38" t="s">
        <v>10</v>
      </c>
      <c r="B23" s="41" t="s">
        <v>9</v>
      </c>
      <c r="C23" s="40">
        <v>29286</v>
      </c>
    </row>
    <row r="24" spans="1:3" ht="41.25" customHeight="1">
      <c r="A24" s="49" t="s">
        <v>74</v>
      </c>
      <c r="B24" s="48" t="s">
        <v>75</v>
      </c>
      <c r="C24" s="44">
        <v>28299</v>
      </c>
    </row>
    <row r="25" spans="1:3">
      <c r="A25" s="42" t="s">
        <v>76</v>
      </c>
      <c r="B25" s="48" t="s">
        <v>77</v>
      </c>
      <c r="C25" s="44">
        <v>300</v>
      </c>
    </row>
    <row r="26" spans="1:3" ht="38.25">
      <c r="A26" s="50" t="s">
        <v>78</v>
      </c>
      <c r="B26" s="48" t="s">
        <v>79</v>
      </c>
      <c r="C26" s="44">
        <v>687</v>
      </c>
    </row>
    <row r="27" spans="1:3" s="37" customFormat="1">
      <c r="A27" s="38" t="s">
        <v>80</v>
      </c>
      <c r="B27" s="41" t="s">
        <v>81</v>
      </c>
      <c r="C27" s="40">
        <v>193256.8</v>
      </c>
    </row>
    <row r="28" spans="1:3">
      <c r="A28" s="42" t="s">
        <v>82</v>
      </c>
      <c r="B28" s="48" t="s">
        <v>83</v>
      </c>
      <c r="C28" s="44">
        <v>193256.8</v>
      </c>
    </row>
    <row r="29" spans="1:3" s="37" customFormat="1">
      <c r="A29" s="38" t="s">
        <v>19</v>
      </c>
      <c r="B29" s="41" t="s">
        <v>18</v>
      </c>
      <c r="C29" s="40">
        <v>53295.9</v>
      </c>
    </row>
    <row r="30" spans="1:3">
      <c r="A30" s="42" t="s">
        <v>84</v>
      </c>
      <c r="B30" s="48" t="s">
        <v>85</v>
      </c>
      <c r="C30" s="44">
        <v>53077.9</v>
      </c>
    </row>
    <row r="31" spans="1:3">
      <c r="A31" s="42" t="s">
        <v>86</v>
      </c>
      <c r="B31" s="48" t="s">
        <v>87</v>
      </c>
      <c r="C31" s="44">
        <v>218</v>
      </c>
    </row>
    <row r="32" spans="1:3" s="37" customFormat="1">
      <c r="A32" s="38" t="s">
        <v>88</v>
      </c>
      <c r="B32" s="41" t="s">
        <v>89</v>
      </c>
      <c r="C32" s="40">
        <v>441</v>
      </c>
    </row>
    <row r="33" spans="1:3" ht="38.25">
      <c r="A33" s="51" t="s">
        <v>90</v>
      </c>
      <c r="B33" s="48" t="s">
        <v>91</v>
      </c>
      <c r="C33" s="44">
        <v>331</v>
      </c>
    </row>
    <row r="34" spans="1:3">
      <c r="A34" s="42" t="s">
        <v>92</v>
      </c>
      <c r="B34" s="48" t="s">
        <v>93</v>
      </c>
      <c r="C34" s="44">
        <v>110</v>
      </c>
    </row>
    <row r="35" spans="1:3" s="37" customFormat="1">
      <c r="A35" s="38" t="s">
        <v>94</v>
      </c>
      <c r="B35" s="41" t="s">
        <v>95</v>
      </c>
      <c r="C35" s="40">
        <v>1800</v>
      </c>
    </row>
    <row r="36" spans="1:3" s="37" customFormat="1" ht="25.5">
      <c r="A36" s="42" t="s">
        <v>96</v>
      </c>
      <c r="B36" s="48" t="s">
        <v>97</v>
      </c>
      <c r="C36" s="44">
        <v>748</v>
      </c>
    </row>
    <row r="37" spans="1:3" s="37" customFormat="1">
      <c r="A37" s="42" t="s">
        <v>98</v>
      </c>
      <c r="B37" s="48" t="s">
        <v>99</v>
      </c>
      <c r="C37" s="44">
        <v>992</v>
      </c>
    </row>
    <row r="38" spans="1:3">
      <c r="A38" s="52" t="s">
        <v>100</v>
      </c>
      <c r="B38" s="48" t="s">
        <v>101</v>
      </c>
      <c r="C38" s="44">
        <v>60</v>
      </c>
    </row>
    <row r="39" spans="1:3" s="37" customFormat="1">
      <c r="A39" s="38" t="s">
        <v>102</v>
      </c>
      <c r="B39" s="41" t="s">
        <v>103</v>
      </c>
      <c r="C39" s="40">
        <v>2265381.1</v>
      </c>
    </row>
    <row r="40" spans="1:3" s="37" customFormat="1" ht="25.5">
      <c r="A40" s="38" t="s">
        <v>104</v>
      </c>
      <c r="B40" s="41" t="s">
        <v>105</v>
      </c>
      <c r="C40" s="40">
        <v>2265381.1</v>
      </c>
    </row>
    <row r="41" spans="1:3">
      <c r="A41" s="38" t="s">
        <v>106</v>
      </c>
      <c r="B41" s="41" t="s">
        <v>107</v>
      </c>
      <c r="C41" s="40">
        <v>52494</v>
      </c>
    </row>
    <row r="42" spans="1:3" s="37" customFormat="1">
      <c r="A42" s="53" t="s">
        <v>108</v>
      </c>
      <c r="B42" s="41" t="s">
        <v>109</v>
      </c>
      <c r="C42" s="40">
        <v>52494</v>
      </c>
    </row>
    <row r="43" spans="1:3" ht="25.5">
      <c r="A43" s="54" t="s">
        <v>110</v>
      </c>
      <c r="B43" s="48" t="s">
        <v>111</v>
      </c>
      <c r="C43" s="44">
        <v>52494</v>
      </c>
    </row>
    <row r="44" spans="1:3">
      <c r="A44" s="38" t="s">
        <v>112</v>
      </c>
      <c r="B44" s="41" t="s">
        <v>113</v>
      </c>
      <c r="C44" s="40">
        <v>133279.79999999999</v>
      </c>
    </row>
    <row r="45" spans="1:3" s="37" customFormat="1">
      <c r="A45" s="53" t="s">
        <v>114</v>
      </c>
      <c r="B45" s="41" t="s">
        <v>115</v>
      </c>
      <c r="C45" s="40">
        <v>133279.79999999999</v>
      </c>
    </row>
    <row r="46" spans="1:3">
      <c r="A46" s="54" t="s">
        <v>116</v>
      </c>
      <c r="B46" s="48" t="s">
        <v>117</v>
      </c>
      <c r="C46" s="44">
        <v>133279.79999999999</v>
      </c>
    </row>
    <row r="47" spans="1:3">
      <c r="A47" s="38" t="s">
        <v>118</v>
      </c>
      <c r="B47" s="41" t="s">
        <v>119</v>
      </c>
      <c r="C47" s="40">
        <v>2036449.4000000001</v>
      </c>
    </row>
    <row r="48" spans="1:3" s="37" customFormat="1" ht="25.5">
      <c r="A48" s="53" t="s">
        <v>120</v>
      </c>
      <c r="B48" s="41" t="s">
        <v>121</v>
      </c>
      <c r="C48" s="40">
        <v>311149.5</v>
      </c>
    </row>
    <row r="49" spans="1:3" ht="25.5">
      <c r="A49" s="54" t="s">
        <v>122</v>
      </c>
      <c r="B49" s="48" t="s">
        <v>123</v>
      </c>
      <c r="C49" s="44">
        <v>311149.5</v>
      </c>
    </row>
    <row r="50" spans="1:3" ht="25.5">
      <c r="A50" s="53" t="s">
        <v>124</v>
      </c>
      <c r="B50" s="41" t="s">
        <v>125</v>
      </c>
      <c r="C50" s="40">
        <v>5.6</v>
      </c>
    </row>
    <row r="51" spans="1:3" ht="30" customHeight="1">
      <c r="A51" s="54" t="s">
        <v>126</v>
      </c>
      <c r="B51" s="48" t="s">
        <v>127</v>
      </c>
      <c r="C51" s="44">
        <v>5.6</v>
      </c>
    </row>
    <row r="52" spans="1:3">
      <c r="A52" s="53" t="s">
        <v>128</v>
      </c>
      <c r="B52" s="41" t="s">
        <v>129</v>
      </c>
      <c r="C52" s="40">
        <v>11825.2</v>
      </c>
    </row>
    <row r="53" spans="1:3">
      <c r="A53" s="54" t="s">
        <v>130</v>
      </c>
      <c r="B53" s="48" t="s">
        <v>131</v>
      </c>
      <c r="C53" s="44">
        <v>11825.2</v>
      </c>
    </row>
    <row r="54" spans="1:3" s="37" customFormat="1">
      <c r="A54" s="53" t="s">
        <v>132</v>
      </c>
      <c r="B54" s="41" t="s">
        <v>133</v>
      </c>
      <c r="C54" s="40">
        <v>1713469.1</v>
      </c>
    </row>
    <row r="55" spans="1:3">
      <c r="A55" s="54" t="s">
        <v>134</v>
      </c>
      <c r="B55" s="48" t="s">
        <v>135</v>
      </c>
      <c r="C55" s="44">
        <v>1713469.1</v>
      </c>
    </row>
    <row r="56" spans="1:3">
      <c r="A56" s="38" t="s">
        <v>136</v>
      </c>
      <c r="B56" s="41" t="s">
        <v>137</v>
      </c>
      <c r="C56" s="40">
        <v>43157.9</v>
      </c>
    </row>
    <row r="57" spans="1:3" s="37" customFormat="1" ht="25.5">
      <c r="A57" s="53" t="s">
        <v>138</v>
      </c>
      <c r="B57" s="41" t="s">
        <v>139</v>
      </c>
      <c r="C57" s="40">
        <v>43157.9</v>
      </c>
    </row>
    <row r="58" spans="1:3" ht="38.25">
      <c r="A58" s="54" t="s">
        <v>140</v>
      </c>
      <c r="B58" s="48" t="s">
        <v>141</v>
      </c>
      <c r="C58" s="44">
        <v>43157.9</v>
      </c>
    </row>
    <row r="59" spans="1:3" s="37" customFormat="1" ht="15.75">
      <c r="A59" s="55" t="s">
        <v>142</v>
      </c>
      <c r="B59" s="56"/>
      <c r="C59" s="57">
        <v>3306625.5</v>
      </c>
    </row>
    <row r="60" spans="1:3">
      <c r="A60" s="58"/>
      <c r="B60" s="59"/>
      <c r="C60" s="60"/>
    </row>
    <row r="61" spans="1:3">
      <c r="A61" s="58"/>
      <c r="B61" s="59"/>
      <c r="C61" s="60"/>
    </row>
    <row r="62" spans="1:3">
      <c r="A62" s="58"/>
      <c r="B62" s="59"/>
      <c r="C62" s="60"/>
    </row>
    <row r="63" spans="1:3">
      <c r="A63" s="58"/>
      <c r="B63" s="59"/>
      <c r="C63" s="60"/>
    </row>
    <row r="64" spans="1:3">
      <c r="A64" s="58"/>
      <c r="B64" s="59"/>
      <c r="C64" s="60"/>
    </row>
    <row r="65" spans="1:3">
      <c r="A65" s="58"/>
      <c r="B65" s="59"/>
      <c r="C65" s="60"/>
    </row>
    <row r="66" spans="1:3">
      <c r="A66" s="58"/>
      <c r="B66" s="59"/>
      <c r="C66" s="60"/>
    </row>
    <row r="67" spans="1:3">
      <c r="A67" s="58"/>
      <c r="B67" s="59"/>
      <c r="C67" s="60"/>
    </row>
    <row r="68" spans="1:3">
      <c r="A68" s="58"/>
      <c r="B68" s="59"/>
      <c r="C68" s="60"/>
    </row>
    <row r="69" spans="1:3" ht="15.75">
      <c r="A69" s="61"/>
      <c r="B69" s="62"/>
      <c r="C69" s="63"/>
    </row>
  </sheetData>
  <mergeCells count="2">
    <mergeCell ref="B1:C1"/>
    <mergeCell ref="A3:C3"/>
  </mergeCells>
  <pageMargins left="0.78740157480314965" right="0.39370078740157483" top="0.39370078740157483" bottom="0.39370078740157483" header="0.19685039370078741" footer="0.19685039370078741"/>
  <pageSetup paperSize="9" scale="68" fitToHeight="0" orientation="portrait" r:id="rId1"/>
  <headerFooter alignWithMargins="0">
    <oddFooter>&amp;C&amp;"Times New Roman,обычный"&amp;8Страница 1</oddFooter>
  </headerFooter>
  <drawing r:id="rId2"/>
</worksheet>
</file>

<file path=xl/worksheets/sheet3.xml><?xml version="1.0" encoding="utf-8"?>
<worksheet xmlns="http://schemas.openxmlformats.org/spreadsheetml/2006/main" xmlns:r="http://schemas.openxmlformats.org/officeDocument/2006/relationships">
  <sheetPr>
    <tabColor theme="0"/>
  </sheetPr>
  <dimension ref="A1:F102"/>
  <sheetViews>
    <sheetView showGridLines="0" view="pageBreakPreview" zoomScaleNormal="100" zoomScaleSheetLayoutView="100" workbookViewId="0">
      <pane xSplit="2" ySplit="5" topLeftCell="C6" activePane="bottomRight" state="frozen"/>
      <selection activeCell="K6" sqref="K6"/>
      <selection pane="topRight" activeCell="K6" sqref="K6"/>
      <selection pane="bottomLeft" activeCell="K6" sqref="K6"/>
      <selection pane="bottomRight" activeCell="K6" sqref="K6"/>
    </sheetView>
  </sheetViews>
  <sheetFormatPr defaultRowHeight="12.75"/>
  <cols>
    <col min="1" max="1" width="79" style="45" customWidth="1"/>
    <col min="2" max="2" width="24.5703125" style="64" customWidth="1"/>
    <col min="3" max="4" width="15.7109375" style="65" customWidth="1"/>
    <col min="5" max="5" width="9.140625" style="45"/>
    <col min="6" max="6" width="12.140625" style="45" customWidth="1"/>
    <col min="7" max="256" width="9.140625" style="45"/>
    <col min="257" max="257" width="79" style="45" customWidth="1"/>
    <col min="258" max="258" width="24.5703125" style="45" customWidth="1"/>
    <col min="259" max="260" width="15.7109375" style="45" customWidth="1"/>
    <col min="261" max="261" width="9.140625" style="45"/>
    <col min="262" max="262" width="12.140625" style="45" customWidth="1"/>
    <col min="263" max="512" width="9.140625" style="45"/>
    <col min="513" max="513" width="79" style="45" customWidth="1"/>
    <col min="514" max="514" width="24.5703125" style="45" customWidth="1"/>
    <col min="515" max="516" width="15.7109375" style="45" customWidth="1"/>
    <col min="517" max="517" width="9.140625" style="45"/>
    <col min="518" max="518" width="12.140625" style="45" customWidth="1"/>
    <col min="519" max="768" width="9.140625" style="45"/>
    <col min="769" max="769" width="79" style="45" customWidth="1"/>
    <col min="770" max="770" width="24.5703125" style="45" customWidth="1"/>
    <col min="771" max="772" width="15.7109375" style="45" customWidth="1"/>
    <col min="773" max="773" width="9.140625" style="45"/>
    <col min="774" max="774" width="12.140625" style="45" customWidth="1"/>
    <col min="775" max="1024" width="9.140625" style="45"/>
    <col min="1025" max="1025" width="79" style="45" customWidth="1"/>
    <col min="1026" max="1026" width="24.5703125" style="45" customWidth="1"/>
    <col min="1027" max="1028" width="15.7109375" style="45" customWidth="1"/>
    <col min="1029" max="1029" width="9.140625" style="45"/>
    <col min="1030" max="1030" width="12.140625" style="45" customWidth="1"/>
    <col min="1031" max="1280" width="9.140625" style="45"/>
    <col min="1281" max="1281" width="79" style="45" customWidth="1"/>
    <col min="1282" max="1282" width="24.5703125" style="45" customWidth="1"/>
    <col min="1283" max="1284" width="15.7109375" style="45" customWidth="1"/>
    <col min="1285" max="1285" width="9.140625" style="45"/>
    <col min="1286" max="1286" width="12.140625" style="45" customWidth="1"/>
    <col min="1287" max="1536" width="9.140625" style="45"/>
    <col min="1537" max="1537" width="79" style="45" customWidth="1"/>
    <col min="1538" max="1538" width="24.5703125" style="45" customWidth="1"/>
    <col min="1539" max="1540" width="15.7109375" style="45" customWidth="1"/>
    <col min="1541" max="1541" width="9.140625" style="45"/>
    <col min="1542" max="1542" width="12.140625" style="45" customWidth="1"/>
    <col min="1543" max="1792" width="9.140625" style="45"/>
    <col min="1793" max="1793" width="79" style="45" customWidth="1"/>
    <col min="1794" max="1794" width="24.5703125" style="45" customWidth="1"/>
    <col min="1795" max="1796" width="15.7109375" style="45" customWidth="1"/>
    <col min="1797" max="1797" width="9.140625" style="45"/>
    <col min="1798" max="1798" width="12.140625" style="45" customWidth="1"/>
    <col min="1799" max="2048" width="9.140625" style="45"/>
    <col min="2049" max="2049" width="79" style="45" customWidth="1"/>
    <col min="2050" max="2050" width="24.5703125" style="45" customWidth="1"/>
    <col min="2051" max="2052" width="15.7109375" style="45" customWidth="1"/>
    <col min="2053" max="2053" width="9.140625" style="45"/>
    <col min="2054" max="2054" width="12.140625" style="45" customWidth="1"/>
    <col min="2055" max="2304" width="9.140625" style="45"/>
    <col min="2305" max="2305" width="79" style="45" customWidth="1"/>
    <col min="2306" max="2306" width="24.5703125" style="45" customWidth="1"/>
    <col min="2307" max="2308" width="15.7109375" style="45" customWidth="1"/>
    <col min="2309" max="2309" width="9.140625" style="45"/>
    <col min="2310" max="2310" width="12.140625" style="45" customWidth="1"/>
    <col min="2311" max="2560" width="9.140625" style="45"/>
    <col min="2561" max="2561" width="79" style="45" customWidth="1"/>
    <col min="2562" max="2562" width="24.5703125" style="45" customWidth="1"/>
    <col min="2563" max="2564" width="15.7109375" style="45" customWidth="1"/>
    <col min="2565" max="2565" width="9.140625" style="45"/>
    <col min="2566" max="2566" width="12.140625" style="45" customWidth="1"/>
    <col min="2567" max="2816" width="9.140625" style="45"/>
    <col min="2817" max="2817" width="79" style="45" customWidth="1"/>
    <col min="2818" max="2818" width="24.5703125" style="45" customWidth="1"/>
    <col min="2819" max="2820" width="15.7109375" style="45" customWidth="1"/>
    <col min="2821" max="2821" width="9.140625" style="45"/>
    <col min="2822" max="2822" width="12.140625" style="45" customWidth="1"/>
    <col min="2823" max="3072" width="9.140625" style="45"/>
    <col min="3073" max="3073" width="79" style="45" customWidth="1"/>
    <col min="3074" max="3074" width="24.5703125" style="45" customWidth="1"/>
    <col min="3075" max="3076" width="15.7109375" style="45" customWidth="1"/>
    <col min="3077" max="3077" width="9.140625" style="45"/>
    <col min="3078" max="3078" width="12.140625" style="45" customWidth="1"/>
    <col min="3079" max="3328" width="9.140625" style="45"/>
    <col min="3329" max="3329" width="79" style="45" customWidth="1"/>
    <col min="3330" max="3330" width="24.5703125" style="45" customWidth="1"/>
    <col min="3331" max="3332" width="15.7109375" style="45" customWidth="1"/>
    <col min="3333" max="3333" width="9.140625" style="45"/>
    <col min="3334" max="3334" width="12.140625" style="45" customWidth="1"/>
    <col min="3335" max="3584" width="9.140625" style="45"/>
    <col min="3585" max="3585" width="79" style="45" customWidth="1"/>
    <col min="3586" max="3586" width="24.5703125" style="45" customWidth="1"/>
    <col min="3587" max="3588" width="15.7109375" style="45" customWidth="1"/>
    <col min="3589" max="3589" width="9.140625" style="45"/>
    <col min="3590" max="3590" width="12.140625" style="45" customWidth="1"/>
    <col min="3591" max="3840" width="9.140625" style="45"/>
    <col min="3841" max="3841" width="79" style="45" customWidth="1"/>
    <col min="3842" max="3842" width="24.5703125" style="45" customWidth="1"/>
    <col min="3843" max="3844" width="15.7109375" style="45" customWidth="1"/>
    <col min="3845" max="3845" width="9.140625" style="45"/>
    <col min="3846" max="3846" width="12.140625" style="45" customWidth="1"/>
    <col min="3847" max="4096" width="9.140625" style="45"/>
    <col min="4097" max="4097" width="79" style="45" customWidth="1"/>
    <col min="4098" max="4098" width="24.5703125" style="45" customWidth="1"/>
    <col min="4099" max="4100" width="15.7109375" style="45" customWidth="1"/>
    <col min="4101" max="4101" width="9.140625" style="45"/>
    <col min="4102" max="4102" width="12.140625" style="45" customWidth="1"/>
    <col min="4103" max="4352" width="9.140625" style="45"/>
    <col min="4353" max="4353" width="79" style="45" customWidth="1"/>
    <col min="4354" max="4354" width="24.5703125" style="45" customWidth="1"/>
    <col min="4355" max="4356" width="15.7109375" style="45" customWidth="1"/>
    <col min="4357" max="4357" width="9.140625" style="45"/>
    <col min="4358" max="4358" width="12.140625" style="45" customWidth="1"/>
    <col min="4359" max="4608" width="9.140625" style="45"/>
    <col min="4609" max="4609" width="79" style="45" customWidth="1"/>
    <col min="4610" max="4610" width="24.5703125" style="45" customWidth="1"/>
    <col min="4611" max="4612" width="15.7109375" style="45" customWidth="1"/>
    <col min="4613" max="4613" width="9.140625" style="45"/>
    <col min="4614" max="4614" width="12.140625" style="45" customWidth="1"/>
    <col min="4615" max="4864" width="9.140625" style="45"/>
    <col min="4865" max="4865" width="79" style="45" customWidth="1"/>
    <col min="4866" max="4866" width="24.5703125" style="45" customWidth="1"/>
    <col min="4867" max="4868" width="15.7109375" style="45" customWidth="1"/>
    <col min="4869" max="4869" width="9.140625" style="45"/>
    <col min="4870" max="4870" width="12.140625" style="45" customWidth="1"/>
    <col min="4871" max="5120" width="9.140625" style="45"/>
    <col min="5121" max="5121" width="79" style="45" customWidth="1"/>
    <col min="5122" max="5122" width="24.5703125" style="45" customWidth="1"/>
    <col min="5123" max="5124" width="15.7109375" style="45" customWidth="1"/>
    <col min="5125" max="5125" width="9.140625" style="45"/>
    <col min="5126" max="5126" width="12.140625" style="45" customWidth="1"/>
    <col min="5127" max="5376" width="9.140625" style="45"/>
    <col min="5377" max="5377" width="79" style="45" customWidth="1"/>
    <col min="5378" max="5378" width="24.5703125" style="45" customWidth="1"/>
    <col min="5379" max="5380" width="15.7109375" style="45" customWidth="1"/>
    <col min="5381" max="5381" width="9.140625" style="45"/>
    <col min="5382" max="5382" width="12.140625" style="45" customWidth="1"/>
    <col min="5383" max="5632" width="9.140625" style="45"/>
    <col min="5633" max="5633" width="79" style="45" customWidth="1"/>
    <col min="5634" max="5634" width="24.5703125" style="45" customWidth="1"/>
    <col min="5635" max="5636" width="15.7109375" style="45" customWidth="1"/>
    <col min="5637" max="5637" width="9.140625" style="45"/>
    <col min="5638" max="5638" width="12.140625" style="45" customWidth="1"/>
    <col min="5639" max="5888" width="9.140625" style="45"/>
    <col min="5889" max="5889" width="79" style="45" customWidth="1"/>
    <col min="5890" max="5890" width="24.5703125" style="45" customWidth="1"/>
    <col min="5891" max="5892" width="15.7109375" style="45" customWidth="1"/>
    <col min="5893" max="5893" width="9.140625" style="45"/>
    <col min="5894" max="5894" width="12.140625" style="45" customWidth="1"/>
    <col min="5895" max="6144" width="9.140625" style="45"/>
    <col min="6145" max="6145" width="79" style="45" customWidth="1"/>
    <col min="6146" max="6146" width="24.5703125" style="45" customWidth="1"/>
    <col min="6147" max="6148" width="15.7109375" style="45" customWidth="1"/>
    <col min="6149" max="6149" width="9.140625" style="45"/>
    <col min="6150" max="6150" width="12.140625" style="45" customWidth="1"/>
    <col min="6151" max="6400" width="9.140625" style="45"/>
    <col min="6401" max="6401" width="79" style="45" customWidth="1"/>
    <col min="6402" max="6402" width="24.5703125" style="45" customWidth="1"/>
    <col min="6403" max="6404" width="15.7109375" style="45" customWidth="1"/>
    <col min="6405" max="6405" width="9.140625" style="45"/>
    <col min="6406" max="6406" width="12.140625" style="45" customWidth="1"/>
    <col min="6407" max="6656" width="9.140625" style="45"/>
    <col min="6657" max="6657" width="79" style="45" customWidth="1"/>
    <col min="6658" max="6658" width="24.5703125" style="45" customWidth="1"/>
    <col min="6659" max="6660" width="15.7109375" style="45" customWidth="1"/>
    <col min="6661" max="6661" width="9.140625" style="45"/>
    <col min="6662" max="6662" width="12.140625" style="45" customWidth="1"/>
    <col min="6663" max="6912" width="9.140625" style="45"/>
    <col min="6913" max="6913" width="79" style="45" customWidth="1"/>
    <col min="6914" max="6914" width="24.5703125" style="45" customWidth="1"/>
    <col min="6915" max="6916" width="15.7109375" style="45" customWidth="1"/>
    <col min="6917" max="6917" width="9.140625" style="45"/>
    <col min="6918" max="6918" width="12.140625" style="45" customWidth="1"/>
    <col min="6919" max="7168" width="9.140625" style="45"/>
    <col min="7169" max="7169" width="79" style="45" customWidth="1"/>
    <col min="7170" max="7170" width="24.5703125" style="45" customWidth="1"/>
    <col min="7171" max="7172" width="15.7109375" style="45" customWidth="1"/>
    <col min="7173" max="7173" width="9.140625" style="45"/>
    <col min="7174" max="7174" width="12.140625" style="45" customWidth="1"/>
    <col min="7175" max="7424" width="9.140625" style="45"/>
    <col min="7425" max="7425" width="79" style="45" customWidth="1"/>
    <col min="7426" max="7426" width="24.5703125" style="45" customWidth="1"/>
    <col min="7427" max="7428" width="15.7109375" style="45" customWidth="1"/>
    <col min="7429" max="7429" width="9.140625" style="45"/>
    <col min="7430" max="7430" width="12.140625" style="45" customWidth="1"/>
    <col min="7431" max="7680" width="9.140625" style="45"/>
    <col min="7681" max="7681" width="79" style="45" customWidth="1"/>
    <col min="7682" max="7682" width="24.5703125" style="45" customWidth="1"/>
    <col min="7683" max="7684" width="15.7109375" style="45" customWidth="1"/>
    <col min="7685" max="7685" width="9.140625" style="45"/>
    <col min="7686" max="7686" width="12.140625" style="45" customWidth="1"/>
    <col min="7687" max="7936" width="9.140625" style="45"/>
    <col min="7937" max="7937" width="79" style="45" customWidth="1"/>
    <col min="7938" max="7938" width="24.5703125" style="45" customWidth="1"/>
    <col min="7939" max="7940" width="15.7109375" style="45" customWidth="1"/>
    <col min="7941" max="7941" width="9.140625" style="45"/>
    <col min="7942" max="7942" width="12.140625" style="45" customWidth="1"/>
    <col min="7943" max="8192" width="9.140625" style="45"/>
    <col min="8193" max="8193" width="79" style="45" customWidth="1"/>
    <col min="8194" max="8194" width="24.5703125" style="45" customWidth="1"/>
    <col min="8195" max="8196" width="15.7109375" style="45" customWidth="1"/>
    <col min="8197" max="8197" width="9.140625" style="45"/>
    <col min="8198" max="8198" width="12.140625" style="45" customWidth="1"/>
    <col min="8199" max="8448" width="9.140625" style="45"/>
    <col min="8449" max="8449" width="79" style="45" customWidth="1"/>
    <col min="8450" max="8450" width="24.5703125" style="45" customWidth="1"/>
    <col min="8451" max="8452" width="15.7109375" style="45" customWidth="1"/>
    <col min="8453" max="8453" width="9.140625" style="45"/>
    <col min="8454" max="8454" width="12.140625" style="45" customWidth="1"/>
    <col min="8455" max="8704" width="9.140625" style="45"/>
    <col min="8705" max="8705" width="79" style="45" customWidth="1"/>
    <col min="8706" max="8706" width="24.5703125" style="45" customWidth="1"/>
    <col min="8707" max="8708" width="15.7109375" style="45" customWidth="1"/>
    <col min="8709" max="8709" width="9.140625" style="45"/>
    <col min="8710" max="8710" width="12.140625" style="45" customWidth="1"/>
    <col min="8711" max="8960" width="9.140625" style="45"/>
    <col min="8961" max="8961" width="79" style="45" customWidth="1"/>
    <col min="8962" max="8962" width="24.5703125" style="45" customWidth="1"/>
    <col min="8963" max="8964" width="15.7109375" style="45" customWidth="1"/>
    <col min="8965" max="8965" width="9.140625" style="45"/>
    <col min="8966" max="8966" width="12.140625" style="45" customWidth="1"/>
    <col min="8967" max="9216" width="9.140625" style="45"/>
    <col min="9217" max="9217" width="79" style="45" customWidth="1"/>
    <col min="9218" max="9218" width="24.5703125" style="45" customWidth="1"/>
    <col min="9219" max="9220" width="15.7109375" style="45" customWidth="1"/>
    <col min="9221" max="9221" width="9.140625" style="45"/>
    <col min="9222" max="9222" width="12.140625" style="45" customWidth="1"/>
    <col min="9223" max="9472" width="9.140625" style="45"/>
    <col min="9473" max="9473" width="79" style="45" customWidth="1"/>
    <col min="9474" max="9474" width="24.5703125" style="45" customWidth="1"/>
    <col min="9475" max="9476" width="15.7109375" style="45" customWidth="1"/>
    <col min="9477" max="9477" width="9.140625" style="45"/>
    <col min="9478" max="9478" width="12.140625" style="45" customWidth="1"/>
    <col min="9479" max="9728" width="9.140625" style="45"/>
    <col min="9729" max="9729" width="79" style="45" customWidth="1"/>
    <col min="9730" max="9730" width="24.5703125" style="45" customWidth="1"/>
    <col min="9731" max="9732" width="15.7109375" style="45" customWidth="1"/>
    <col min="9733" max="9733" width="9.140625" style="45"/>
    <col min="9734" max="9734" width="12.140625" style="45" customWidth="1"/>
    <col min="9735" max="9984" width="9.140625" style="45"/>
    <col min="9985" max="9985" width="79" style="45" customWidth="1"/>
    <col min="9986" max="9986" width="24.5703125" style="45" customWidth="1"/>
    <col min="9987" max="9988" width="15.7109375" style="45" customWidth="1"/>
    <col min="9989" max="9989" width="9.140625" style="45"/>
    <col min="9990" max="9990" width="12.140625" style="45" customWidth="1"/>
    <col min="9991" max="10240" width="9.140625" style="45"/>
    <col min="10241" max="10241" width="79" style="45" customWidth="1"/>
    <col min="10242" max="10242" width="24.5703125" style="45" customWidth="1"/>
    <col min="10243" max="10244" width="15.7109375" style="45" customWidth="1"/>
    <col min="10245" max="10245" width="9.140625" style="45"/>
    <col min="10246" max="10246" width="12.140625" style="45" customWidth="1"/>
    <col min="10247" max="10496" width="9.140625" style="45"/>
    <col min="10497" max="10497" width="79" style="45" customWidth="1"/>
    <col min="10498" max="10498" width="24.5703125" style="45" customWidth="1"/>
    <col min="10499" max="10500" width="15.7109375" style="45" customWidth="1"/>
    <col min="10501" max="10501" width="9.140625" style="45"/>
    <col min="10502" max="10502" width="12.140625" style="45" customWidth="1"/>
    <col min="10503" max="10752" width="9.140625" style="45"/>
    <col min="10753" max="10753" width="79" style="45" customWidth="1"/>
    <col min="10754" max="10754" width="24.5703125" style="45" customWidth="1"/>
    <col min="10755" max="10756" width="15.7109375" style="45" customWidth="1"/>
    <col min="10757" max="10757" width="9.140625" style="45"/>
    <col min="10758" max="10758" width="12.140625" style="45" customWidth="1"/>
    <col min="10759" max="11008" width="9.140625" style="45"/>
    <col min="11009" max="11009" width="79" style="45" customWidth="1"/>
    <col min="11010" max="11010" width="24.5703125" style="45" customWidth="1"/>
    <col min="11011" max="11012" width="15.7109375" style="45" customWidth="1"/>
    <col min="11013" max="11013" width="9.140625" style="45"/>
    <col min="11014" max="11014" width="12.140625" style="45" customWidth="1"/>
    <col min="11015" max="11264" width="9.140625" style="45"/>
    <col min="11265" max="11265" width="79" style="45" customWidth="1"/>
    <col min="11266" max="11266" width="24.5703125" style="45" customWidth="1"/>
    <col min="11267" max="11268" width="15.7109375" style="45" customWidth="1"/>
    <col min="11269" max="11269" width="9.140625" style="45"/>
    <col min="11270" max="11270" width="12.140625" style="45" customWidth="1"/>
    <col min="11271" max="11520" width="9.140625" style="45"/>
    <col min="11521" max="11521" width="79" style="45" customWidth="1"/>
    <col min="11522" max="11522" width="24.5703125" style="45" customWidth="1"/>
    <col min="11523" max="11524" width="15.7109375" style="45" customWidth="1"/>
    <col min="11525" max="11525" width="9.140625" style="45"/>
    <col min="11526" max="11526" width="12.140625" style="45" customWidth="1"/>
    <col min="11527" max="11776" width="9.140625" style="45"/>
    <col min="11777" max="11777" width="79" style="45" customWidth="1"/>
    <col min="11778" max="11778" width="24.5703125" style="45" customWidth="1"/>
    <col min="11779" max="11780" width="15.7109375" style="45" customWidth="1"/>
    <col min="11781" max="11781" width="9.140625" style="45"/>
    <col min="11782" max="11782" width="12.140625" style="45" customWidth="1"/>
    <col min="11783" max="12032" width="9.140625" style="45"/>
    <col min="12033" max="12033" width="79" style="45" customWidth="1"/>
    <col min="12034" max="12034" width="24.5703125" style="45" customWidth="1"/>
    <col min="12035" max="12036" width="15.7109375" style="45" customWidth="1"/>
    <col min="12037" max="12037" width="9.140625" style="45"/>
    <col min="12038" max="12038" width="12.140625" style="45" customWidth="1"/>
    <col min="12039" max="12288" width="9.140625" style="45"/>
    <col min="12289" max="12289" width="79" style="45" customWidth="1"/>
    <col min="12290" max="12290" width="24.5703125" style="45" customWidth="1"/>
    <col min="12291" max="12292" width="15.7109375" style="45" customWidth="1"/>
    <col min="12293" max="12293" width="9.140625" style="45"/>
    <col min="12294" max="12294" width="12.140625" style="45" customWidth="1"/>
    <col min="12295" max="12544" width="9.140625" style="45"/>
    <col min="12545" max="12545" width="79" style="45" customWidth="1"/>
    <col min="12546" max="12546" width="24.5703125" style="45" customWidth="1"/>
    <col min="12547" max="12548" width="15.7109375" style="45" customWidth="1"/>
    <col min="12549" max="12549" width="9.140625" style="45"/>
    <col min="12550" max="12550" width="12.140625" style="45" customWidth="1"/>
    <col min="12551" max="12800" width="9.140625" style="45"/>
    <col min="12801" max="12801" width="79" style="45" customWidth="1"/>
    <col min="12802" max="12802" width="24.5703125" style="45" customWidth="1"/>
    <col min="12803" max="12804" width="15.7109375" style="45" customWidth="1"/>
    <col min="12805" max="12805" width="9.140625" style="45"/>
    <col min="12806" max="12806" width="12.140625" style="45" customWidth="1"/>
    <col min="12807" max="13056" width="9.140625" style="45"/>
    <col min="13057" max="13057" width="79" style="45" customWidth="1"/>
    <col min="13058" max="13058" width="24.5703125" style="45" customWidth="1"/>
    <col min="13059" max="13060" width="15.7109375" style="45" customWidth="1"/>
    <col min="13061" max="13061" width="9.140625" style="45"/>
    <col min="13062" max="13062" width="12.140625" style="45" customWidth="1"/>
    <col min="13063" max="13312" width="9.140625" style="45"/>
    <col min="13313" max="13313" width="79" style="45" customWidth="1"/>
    <col min="13314" max="13314" width="24.5703125" style="45" customWidth="1"/>
    <col min="13315" max="13316" width="15.7109375" style="45" customWidth="1"/>
    <col min="13317" max="13317" width="9.140625" style="45"/>
    <col min="13318" max="13318" width="12.140625" style="45" customWidth="1"/>
    <col min="13319" max="13568" width="9.140625" style="45"/>
    <col min="13569" max="13569" width="79" style="45" customWidth="1"/>
    <col min="13570" max="13570" width="24.5703125" style="45" customWidth="1"/>
    <col min="13571" max="13572" width="15.7109375" style="45" customWidth="1"/>
    <col min="13573" max="13573" width="9.140625" style="45"/>
    <col min="13574" max="13574" width="12.140625" style="45" customWidth="1"/>
    <col min="13575" max="13824" width="9.140625" style="45"/>
    <col min="13825" max="13825" width="79" style="45" customWidth="1"/>
    <col min="13826" max="13826" width="24.5703125" style="45" customWidth="1"/>
    <col min="13827" max="13828" width="15.7109375" style="45" customWidth="1"/>
    <col min="13829" max="13829" width="9.140625" style="45"/>
    <col min="13830" max="13830" width="12.140625" style="45" customWidth="1"/>
    <col min="13831" max="14080" width="9.140625" style="45"/>
    <col min="14081" max="14081" width="79" style="45" customWidth="1"/>
    <col min="14082" max="14082" width="24.5703125" style="45" customWidth="1"/>
    <col min="14083" max="14084" width="15.7109375" style="45" customWidth="1"/>
    <col min="14085" max="14085" width="9.140625" style="45"/>
    <col min="14086" max="14086" width="12.140625" style="45" customWidth="1"/>
    <col min="14087" max="14336" width="9.140625" style="45"/>
    <col min="14337" max="14337" width="79" style="45" customWidth="1"/>
    <col min="14338" max="14338" width="24.5703125" style="45" customWidth="1"/>
    <col min="14339" max="14340" width="15.7109375" style="45" customWidth="1"/>
    <col min="14341" max="14341" width="9.140625" style="45"/>
    <col min="14342" max="14342" width="12.140625" style="45" customWidth="1"/>
    <col min="14343" max="14592" width="9.140625" style="45"/>
    <col min="14593" max="14593" width="79" style="45" customWidth="1"/>
    <col min="14594" max="14594" width="24.5703125" style="45" customWidth="1"/>
    <col min="14595" max="14596" width="15.7109375" style="45" customWidth="1"/>
    <col min="14597" max="14597" width="9.140625" style="45"/>
    <col min="14598" max="14598" width="12.140625" style="45" customWidth="1"/>
    <col min="14599" max="14848" width="9.140625" style="45"/>
    <col min="14849" max="14849" width="79" style="45" customWidth="1"/>
    <col min="14850" max="14850" width="24.5703125" style="45" customWidth="1"/>
    <col min="14851" max="14852" width="15.7109375" style="45" customWidth="1"/>
    <col min="14853" max="14853" width="9.140625" style="45"/>
    <col min="14854" max="14854" width="12.140625" style="45" customWidth="1"/>
    <col min="14855" max="15104" width="9.140625" style="45"/>
    <col min="15105" max="15105" width="79" style="45" customWidth="1"/>
    <col min="15106" max="15106" width="24.5703125" style="45" customWidth="1"/>
    <col min="15107" max="15108" width="15.7109375" style="45" customWidth="1"/>
    <col min="15109" max="15109" width="9.140625" style="45"/>
    <col min="15110" max="15110" width="12.140625" style="45" customWidth="1"/>
    <col min="15111" max="15360" width="9.140625" style="45"/>
    <col min="15361" max="15361" width="79" style="45" customWidth="1"/>
    <col min="15362" max="15362" width="24.5703125" style="45" customWidth="1"/>
    <col min="15363" max="15364" width="15.7109375" style="45" customWidth="1"/>
    <col min="15365" max="15365" width="9.140625" style="45"/>
    <col min="15366" max="15366" width="12.140625" style="45" customWidth="1"/>
    <col min="15367" max="15616" width="9.140625" style="45"/>
    <col min="15617" max="15617" width="79" style="45" customWidth="1"/>
    <col min="15618" max="15618" width="24.5703125" style="45" customWidth="1"/>
    <col min="15619" max="15620" width="15.7109375" style="45" customWidth="1"/>
    <col min="15621" max="15621" width="9.140625" style="45"/>
    <col min="15622" max="15622" width="12.140625" style="45" customWidth="1"/>
    <col min="15623" max="15872" width="9.140625" style="45"/>
    <col min="15873" max="15873" width="79" style="45" customWidth="1"/>
    <col min="15874" max="15874" width="24.5703125" style="45" customWidth="1"/>
    <col min="15875" max="15876" width="15.7109375" style="45" customWidth="1"/>
    <col min="15877" max="15877" width="9.140625" style="45"/>
    <col min="15878" max="15878" width="12.140625" style="45" customWidth="1"/>
    <col min="15879" max="16128" width="9.140625" style="45"/>
    <col min="16129" max="16129" width="79" style="45" customWidth="1"/>
    <col min="16130" max="16130" width="24.5703125" style="45" customWidth="1"/>
    <col min="16131" max="16132" width="15.7109375" style="45" customWidth="1"/>
    <col min="16133" max="16133" width="9.140625" style="45"/>
    <col min="16134" max="16134" width="12.140625" style="45" customWidth="1"/>
    <col min="16135" max="16384" width="9.140625" style="45"/>
  </cols>
  <sheetData>
    <row r="1" spans="1:6" s="27" customFormat="1" ht="92.25" customHeight="1">
      <c r="A1" s="26"/>
      <c r="B1" s="244"/>
      <c r="C1" s="244"/>
      <c r="D1" s="244"/>
    </row>
    <row r="2" spans="1:6" s="27" customFormat="1" ht="7.5" customHeight="1">
      <c r="A2" s="26"/>
      <c r="B2" s="28"/>
      <c r="C2" s="29"/>
      <c r="D2" s="29"/>
    </row>
    <row r="3" spans="1:6" s="33" customFormat="1" ht="45.75" customHeight="1">
      <c r="A3" s="243" t="s">
        <v>143</v>
      </c>
      <c r="B3" s="243"/>
      <c r="C3" s="243"/>
      <c r="D3" s="243"/>
    </row>
    <row r="4" spans="1:6" s="33" customFormat="1" ht="12.75" customHeight="1">
      <c r="A4" s="66"/>
      <c r="B4" s="66"/>
      <c r="D4" s="32" t="s">
        <v>41</v>
      </c>
    </row>
    <row r="5" spans="1:6" s="67" customFormat="1" ht="44.1" customHeight="1">
      <c r="A5" s="34" t="s">
        <v>42</v>
      </c>
      <c r="B5" s="34" t="s">
        <v>3</v>
      </c>
      <c r="C5" s="35" t="s">
        <v>144</v>
      </c>
      <c r="D5" s="35" t="s">
        <v>145</v>
      </c>
      <c r="F5" s="68"/>
    </row>
    <row r="6" spans="1:6">
      <c r="A6" s="38" t="s">
        <v>8</v>
      </c>
      <c r="B6" s="39" t="s">
        <v>7</v>
      </c>
      <c r="C6" s="40">
        <v>1069783.6000000001</v>
      </c>
      <c r="D6" s="40">
        <v>1168152</v>
      </c>
    </row>
    <row r="7" spans="1:6">
      <c r="A7" s="38" t="s">
        <v>44</v>
      </c>
      <c r="B7" s="41" t="s">
        <v>7</v>
      </c>
      <c r="C7" s="40">
        <v>799529.8</v>
      </c>
      <c r="D7" s="40">
        <v>889843.1</v>
      </c>
    </row>
    <row r="8" spans="1:6">
      <c r="A8" s="38" t="s">
        <v>45</v>
      </c>
      <c r="B8" s="39" t="s">
        <v>46</v>
      </c>
      <c r="C8" s="40">
        <v>680000</v>
      </c>
      <c r="D8" s="40">
        <v>751000</v>
      </c>
    </row>
    <row r="9" spans="1:6">
      <c r="A9" s="42" t="s">
        <v>47</v>
      </c>
      <c r="B9" s="43" t="s">
        <v>48</v>
      </c>
      <c r="C9" s="44">
        <v>680000</v>
      </c>
      <c r="D9" s="44">
        <v>751000</v>
      </c>
    </row>
    <row r="10" spans="1:6" ht="25.5">
      <c r="A10" s="46" t="s">
        <v>49</v>
      </c>
      <c r="B10" s="39" t="s">
        <v>50</v>
      </c>
      <c r="C10" s="40">
        <v>51021.8</v>
      </c>
      <c r="D10" s="40">
        <v>69885.100000000006</v>
      </c>
    </row>
    <row r="11" spans="1:6" ht="25.5">
      <c r="A11" s="47" t="s">
        <v>51</v>
      </c>
      <c r="B11" s="43" t="s">
        <v>52</v>
      </c>
      <c r="C11" s="44">
        <v>51021.8</v>
      </c>
      <c r="D11" s="44">
        <v>69885.100000000006</v>
      </c>
      <c r="E11" s="60"/>
    </row>
    <row r="12" spans="1:6">
      <c r="A12" s="38" t="s">
        <v>53</v>
      </c>
      <c r="B12" s="39" t="s">
        <v>54</v>
      </c>
      <c r="C12" s="40">
        <v>52988</v>
      </c>
      <c r="D12" s="40">
        <v>53388</v>
      </c>
    </row>
    <row r="13" spans="1:6">
      <c r="A13" s="42" t="s">
        <v>55</v>
      </c>
      <c r="B13" s="43" t="s">
        <v>56</v>
      </c>
      <c r="C13" s="44">
        <v>38100</v>
      </c>
      <c r="D13" s="44">
        <v>38400</v>
      </c>
    </row>
    <row r="14" spans="1:6">
      <c r="A14" s="42" t="s">
        <v>59</v>
      </c>
      <c r="B14" s="43" t="s">
        <v>60</v>
      </c>
      <c r="C14" s="44">
        <v>188</v>
      </c>
      <c r="D14" s="44">
        <v>188</v>
      </c>
    </row>
    <row r="15" spans="1:6">
      <c r="A15" s="42" t="s">
        <v>61</v>
      </c>
      <c r="B15" s="43" t="s">
        <v>62</v>
      </c>
      <c r="C15" s="44">
        <v>14700</v>
      </c>
      <c r="D15" s="44">
        <v>14800</v>
      </c>
    </row>
    <row r="16" spans="1:6">
      <c r="A16" s="38" t="s">
        <v>63</v>
      </c>
      <c r="B16" s="39" t="s">
        <v>64</v>
      </c>
      <c r="C16" s="40">
        <v>5420</v>
      </c>
      <c r="D16" s="40">
        <v>5460</v>
      </c>
    </row>
    <row r="17" spans="1:6">
      <c r="A17" s="42" t="s">
        <v>65</v>
      </c>
      <c r="B17" s="43" t="s">
        <v>66</v>
      </c>
      <c r="C17" s="44">
        <v>5420</v>
      </c>
      <c r="D17" s="44">
        <v>5460</v>
      </c>
    </row>
    <row r="18" spans="1:6">
      <c r="A18" s="38" t="s">
        <v>67</v>
      </c>
      <c r="B18" s="39" t="s">
        <v>68</v>
      </c>
      <c r="C18" s="40">
        <v>10100</v>
      </c>
      <c r="D18" s="40">
        <v>10110</v>
      </c>
    </row>
    <row r="19" spans="1:6" ht="25.5">
      <c r="A19" s="42" t="s">
        <v>69</v>
      </c>
      <c r="B19" s="48" t="s">
        <v>70</v>
      </c>
      <c r="C19" s="44">
        <v>10100</v>
      </c>
      <c r="D19" s="44">
        <v>10100</v>
      </c>
    </row>
    <row r="20" spans="1:6" ht="25.5">
      <c r="A20" s="42" t="s">
        <v>71</v>
      </c>
      <c r="B20" s="48" t="s">
        <v>72</v>
      </c>
      <c r="C20" s="44">
        <v>0</v>
      </c>
      <c r="D20" s="44">
        <v>10</v>
      </c>
    </row>
    <row r="21" spans="1:6">
      <c r="A21" s="38" t="s">
        <v>73</v>
      </c>
      <c r="B21" s="41" t="s">
        <v>7</v>
      </c>
      <c r="C21" s="40">
        <v>270253.8</v>
      </c>
      <c r="D21" s="40">
        <v>278308.90000000002</v>
      </c>
    </row>
    <row r="22" spans="1:6" ht="25.5">
      <c r="A22" s="38" t="s">
        <v>10</v>
      </c>
      <c r="B22" s="41" t="s">
        <v>9</v>
      </c>
      <c r="C22" s="40">
        <v>30347</v>
      </c>
      <c r="D22" s="40">
        <v>30915</v>
      </c>
    </row>
    <row r="23" spans="1:6" ht="51">
      <c r="A23" s="49" t="s">
        <v>74</v>
      </c>
      <c r="B23" s="48" t="s">
        <v>75</v>
      </c>
      <c r="C23" s="44">
        <v>29366</v>
      </c>
      <c r="D23" s="44">
        <v>29905</v>
      </c>
    </row>
    <row r="24" spans="1:6">
      <c r="A24" s="42" t="s">
        <v>76</v>
      </c>
      <c r="B24" s="48" t="s">
        <v>146</v>
      </c>
      <c r="C24" s="44">
        <v>300</v>
      </c>
      <c r="D24" s="44">
        <v>300</v>
      </c>
    </row>
    <row r="25" spans="1:6" ht="51">
      <c r="A25" s="50" t="s">
        <v>78</v>
      </c>
      <c r="B25" s="48" t="s">
        <v>79</v>
      </c>
      <c r="C25" s="44">
        <v>681</v>
      </c>
      <c r="D25" s="44">
        <v>710</v>
      </c>
    </row>
    <row r="26" spans="1:6">
      <c r="A26" s="38" t="s">
        <v>80</v>
      </c>
      <c r="B26" s="41" t="s">
        <v>81</v>
      </c>
      <c r="C26" s="40">
        <v>187102.8</v>
      </c>
      <c r="D26" s="40">
        <v>194586.9</v>
      </c>
    </row>
    <row r="27" spans="1:6">
      <c r="A27" s="42" t="s">
        <v>82</v>
      </c>
      <c r="B27" s="48" t="s">
        <v>83</v>
      </c>
      <c r="C27" s="44">
        <v>187102.8</v>
      </c>
      <c r="D27" s="44">
        <v>194586.9</v>
      </c>
    </row>
    <row r="28" spans="1:6" ht="25.5">
      <c r="A28" s="38" t="s">
        <v>19</v>
      </c>
      <c r="B28" s="41" t="s">
        <v>18</v>
      </c>
      <c r="C28" s="40">
        <v>50562</v>
      </c>
      <c r="D28" s="40">
        <v>50571</v>
      </c>
      <c r="E28" s="245"/>
      <c r="F28" s="245"/>
    </row>
    <row r="29" spans="1:6">
      <c r="A29" s="42" t="s">
        <v>84</v>
      </c>
      <c r="B29" s="48" t="s">
        <v>85</v>
      </c>
      <c r="C29" s="44">
        <v>50335</v>
      </c>
      <c r="D29" s="44">
        <v>50335</v>
      </c>
      <c r="E29" s="65"/>
      <c r="F29" s="65"/>
    </row>
    <row r="30" spans="1:6">
      <c r="A30" s="42" t="s">
        <v>86</v>
      </c>
      <c r="B30" s="48" t="s">
        <v>87</v>
      </c>
      <c r="C30" s="44">
        <v>227</v>
      </c>
      <c r="D30" s="44">
        <v>236</v>
      </c>
      <c r="E30" s="65"/>
      <c r="F30" s="65"/>
    </row>
    <row r="31" spans="1:6">
      <c r="A31" s="38" t="s">
        <v>88</v>
      </c>
      <c r="B31" s="41" t="s">
        <v>89</v>
      </c>
      <c r="C31" s="40">
        <v>442</v>
      </c>
      <c r="D31" s="40">
        <v>436</v>
      </c>
    </row>
    <row r="32" spans="1:6" ht="51">
      <c r="A32" s="51" t="s">
        <v>90</v>
      </c>
      <c r="B32" s="48" t="s">
        <v>91</v>
      </c>
      <c r="C32" s="44">
        <v>323</v>
      </c>
      <c r="D32" s="44">
        <v>310</v>
      </c>
    </row>
    <row r="33" spans="1:4" ht="25.5">
      <c r="A33" s="42" t="s">
        <v>92</v>
      </c>
      <c r="B33" s="48" t="s">
        <v>93</v>
      </c>
      <c r="C33" s="44">
        <v>119</v>
      </c>
      <c r="D33" s="44">
        <v>126</v>
      </c>
    </row>
    <row r="34" spans="1:4">
      <c r="A34" s="38" t="s">
        <v>94</v>
      </c>
      <c r="B34" s="41" t="s">
        <v>95</v>
      </c>
      <c r="C34" s="40">
        <v>1800</v>
      </c>
      <c r="D34" s="40">
        <v>1800</v>
      </c>
    </row>
    <row r="35" spans="1:4" ht="25.5">
      <c r="A35" s="42" t="s">
        <v>96</v>
      </c>
      <c r="B35" s="48" t="s">
        <v>97</v>
      </c>
      <c r="C35" s="44">
        <v>733</v>
      </c>
      <c r="D35" s="44">
        <v>738</v>
      </c>
    </row>
    <row r="36" spans="1:4" s="69" customFormat="1">
      <c r="A36" s="42" t="s">
        <v>98</v>
      </c>
      <c r="B36" s="48" t="s">
        <v>99</v>
      </c>
      <c r="C36" s="44">
        <v>1007</v>
      </c>
      <c r="D36" s="44">
        <v>1002</v>
      </c>
    </row>
    <row r="37" spans="1:4" s="69" customFormat="1">
      <c r="A37" s="52" t="s">
        <v>100</v>
      </c>
      <c r="B37" s="48" t="s">
        <v>101</v>
      </c>
      <c r="C37" s="44">
        <v>60</v>
      </c>
      <c r="D37" s="44">
        <v>60</v>
      </c>
    </row>
    <row r="38" spans="1:4" s="37" customFormat="1">
      <c r="A38" s="38" t="s">
        <v>102</v>
      </c>
      <c r="B38" s="41" t="s">
        <v>103</v>
      </c>
      <c r="C38" s="40">
        <v>1960232.1999999997</v>
      </c>
      <c r="D38" s="40">
        <v>1960594.3</v>
      </c>
    </row>
    <row r="39" spans="1:4" s="37" customFormat="1" ht="25.5">
      <c r="A39" s="38" t="s">
        <v>104</v>
      </c>
      <c r="B39" s="41" t="s">
        <v>105</v>
      </c>
      <c r="C39" s="40">
        <v>1960232.1999999997</v>
      </c>
      <c r="D39" s="40">
        <v>1960594.3</v>
      </c>
    </row>
    <row r="40" spans="1:4" ht="25.5">
      <c r="A40" s="38" t="s">
        <v>112</v>
      </c>
      <c r="B40" s="41" t="s">
        <v>113</v>
      </c>
      <c r="C40" s="40">
        <v>97137.4</v>
      </c>
      <c r="D40" s="40">
        <v>97173.3</v>
      </c>
    </row>
    <row r="41" spans="1:4" s="37" customFormat="1">
      <c r="A41" s="53" t="s">
        <v>114</v>
      </c>
      <c r="B41" s="41" t="s">
        <v>115</v>
      </c>
      <c r="C41" s="40">
        <v>97137.4</v>
      </c>
      <c r="D41" s="40">
        <v>97173.3</v>
      </c>
    </row>
    <row r="42" spans="1:4">
      <c r="A42" s="54" t="s">
        <v>116</v>
      </c>
      <c r="B42" s="48" t="s">
        <v>117</v>
      </c>
      <c r="C42" s="44">
        <v>97137.4</v>
      </c>
      <c r="D42" s="44">
        <v>97173.3</v>
      </c>
    </row>
    <row r="43" spans="1:4">
      <c r="A43" s="38" t="s">
        <v>118</v>
      </c>
      <c r="B43" s="41" t="s">
        <v>119</v>
      </c>
      <c r="C43" s="40">
        <v>1863094.7999999998</v>
      </c>
      <c r="D43" s="40">
        <v>1863421</v>
      </c>
    </row>
    <row r="44" spans="1:4" s="37" customFormat="1" ht="25.5">
      <c r="A44" s="53" t="s">
        <v>120</v>
      </c>
      <c r="B44" s="41" t="s">
        <v>121</v>
      </c>
      <c r="C44" s="40">
        <v>252391</v>
      </c>
      <c r="D44" s="40">
        <v>252810.2</v>
      </c>
    </row>
    <row r="45" spans="1:4" ht="25.5">
      <c r="A45" s="54" t="s">
        <v>122</v>
      </c>
      <c r="B45" s="48" t="s">
        <v>123</v>
      </c>
      <c r="C45" s="44">
        <v>252391</v>
      </c>
      <c r="D45" s="44">
        <v>252810.2</v>
      </c>
    </row>
    <row r="46" spans="1:4" ht="38.25">
      <c r="A46" s="53" t="s">
        <v>124</v>
      </c>
      <c r="B46" s="41" t="s">
        <v>125</v>
      </c>
      <c r="C46" s="40">
        <v>98.4</v>
      </c>
      <c r="D46" s="40">
        <v>5.4</v>
      </c>
    </row>
    <row r="47" spans="1:4" ht="38.25">
      <c r="A47" s="54" t="s">
        <v>126</v>
      </c>
      <c r="B47" s="48" t="s">
        <v>127</v>
      </c>
      <c r="C47" s="44">
        <v>98.4</v>
      </c>
      <c r="D47" s="44">
        <v>5.4</v>
      </c>
    </row>
    <row r="48" spans="1:4">
      <c r="A48" s="53" t="s">
        <v>128</v>
      </c>
      <c r="B48" s="41" t="s">
        <v>129</v>
      </c>
      <c r="C48" s="40">
        <v>11825.2</v>
      </c>
      <c r="D48" s="40">
        <v>11825.2</v>
      </c>
    </row>
    <row r="49" spans="1:4" ht="25.5">
      <c r="A49" s="54" t="s">
        <v>130</v>
      </c>
      <c r="B49" s="48" t="s">
        <v>131</v>
      </c>
      <c r="C49" s="44">
        <v>11825.2</v>
      </c>
      <c r="D49" s="44">
        <v>11825.2</v>
      </c>
    </row>
    <row r="50" spans="1:4" s="37" customFormat="1">
      <c r="A50" s="53" t="s">
        <v>132</v>
      </c>
      <c r="B50" s="41" t="s">
        <v>133</v>
      </c>
      <c r="C50" s="40">
        <v>1598780.2</v>
      </c>
      <c r="D50" s="40">
        <v>1598780.2</v>
      </c>
    </row>
    <row r="51" spans="1:4">
      <c r="A51" s="54" t="s">
        <v>134</v>
      </c>
      <c r="B51" s="48" t="s">
        <v>135</v>
      </c>
      <c r="C51" s="44">
        <v>1598780.2</v>
      </c>
      <c r="D51" s="44">
        <v>1598780.2</v>
      </c>
    </row>
    <row r="52" spans="1:4" s="37" customFormat="1" ht="15.75">
      <c r="A52" s="55" t="s">
        <v>142</v>
      </c>
      <c r="B52" s="56"/>
      <c r="C52" s="57">
        <v>3030015.8</v>
      </c>
      <c r="D52" s="57">
        <v>3128746.3</v>
      </c>
    </row>
    <row r="53" spans="1:4">
      <c r="A53" s="70"/>
      <c r="B53" s="59"/>
      <c r="C53" s="71"/>
      <c r="D53" s="71"/>
    </row>
    <row r="54" spans="1:4">
      <c r="A54" s="58"/>
      <c r="B54" s="59"/>
      <c r="C54" s="60"/>
      <c r="D54" s="60"/>
    </row>
    <row r="55" spans="1:4">
      <c r="A55" s="58"/>
      <c r="B55" s="59"/>
      <c r="C55" s="60"/>
      <c r="D55" s="60"/>
    </row>
    <row r="56" spans="1:4">
      <c r="A56" s="58"/>
      <c r="B56" s="59"/>
      <c r="C56" s="60"/>
      <c r="D56" s="60"/>
    </row>
    <row r="57" spans="1:4">
      <c r="A57" s="70"/>
      <c r="B57" s="59"/>
      <c r="C57" s="71"/>
      <c r="D57" s="71"/>
    </row>
    <row r="58" spans="1:4">
      <c r="A58" s="70"/>
      <c r="B58" s="59"/>
      <c r="C58" s="71"/>
      <c r="D58" s="71"/>
    </row>
    <row r="59" spans="1:4">
      <c r="A59" s="70"/>
      <c r="B59" s="72"/>
      <c r="C59" s="71"/>
      <c r="D59" s="71"/>
    </row>
    <row r="60" spans="1:4">
      <c r="A60" s="70"/>
      <c r="B60" s="59"/>
      <c r="C60" s="71"/>
      <c r="D60" s="71"/>
    </row>
    <row r="61" spans="1:4">
      <c r="A61" s="70"/>
      <c r="B61" s="59"/>
      <c r="C61" s="71"/>
      <c r="D61" s="71"/>
    </row>
    <row r="62" spans="1:4">
      <c r="A62" s="58"/>
      <c r="B62" s="59"/>
      <c r="C62" s="60"/>
      <c r="D62" s="60"/>
    </row>
    <row r="63" spans="1:4">
      <c r="A63" s="70"/>
      <c r="B63" s="59"/>
      <c r="C63" s="71"/>
      <c r="D63" s="71"/>
    </row>
    <row r="64" spans="1:4">
      <c r="A64" s="70"/>
      <c r="B64" s="59"/>
      <c r="C64" s="71"/>
      <c r="D64" s="71"/>
    </row>
    <row r="65" spans="1:4">
      <c r="A65" s="58"/>
      <c r="B65" s="59"/>
      <c r="C65" s="60"/>
      <c r="D65" s="60"/>
    </row>
    <row r="66" spans="1:4">
      <c r="A66" s="70"/>
      <c r="B66" s="72"/>
      <c r="C66" s="71"/>
      <c r="D66" s="71"/>
    </row>
    <row r="67" spans="1:4">
      <c r="A67" s="70"/>
      <c r="B67" s="59"/>
      <c r="C67" s="71"/>
      <c r="D67" s="71"/>
    </row>
    <row r="68" spans="1:4">
      <c r="A68" s="70"/>
      <c r="B68" s="59"/>
      <c r="C68" s="71"/>
      <c r="D68" s="71"/>
    </row>
    <row r="69" spans="1:4">
      <c r="A69" s="58"/>
      <c r="B69" s="59"/>
      <c r="C69" s="60"/>
      <c r="D69" s="60"/>
    </row>
    <row r="70" spans="1:4">
      <c r="A70" s="70"/>
      <c r="B70" s="59"/>
      <c r="C70" s="71"/>
      <c r="D70" s="71"/>
    </row>
    <row r="71" spans="1:4">
      <c r="A71" s="70"/>
      <c r="B71" s="59"/>
      <c r="C71" s="71"/>
      <c r="D71" s="71"/>
    </row>
    <row r="72" spans="1:4">
      <c r="A72" s="58"/>
      <c r="B72" s="59"/>
      <c r="C72" s="60"/>
      <c r="D72" s="60"/>
    </row>
    <row r="73" spans="1:4">
      <c r="A73" s="70"/>
      <c r="B73" s="59"/>
      <c r="C73" s="71"/>
      <c r="D73" s="71"/>
    </row>
    <row r="74" spans="1:4">
      <c r="A74" s="70"/>
      <c r="B74" s="59"/>
      <c r="C74" s="71"/>
      <c r="D74" s="71"/>
    </row>
    <row r="75" spans="1:4">
      <c r="A75" s="58"/>
      <c r="B75" s="59"/>
      <c r="C75" s="60"/>
      <c r="D75" s="60"/>
    </row>
    <row r="76" spans="1:4">
      <c r="A76" s="70"/>
      <c r="B76" s="59"/>
      <c r="C76" s="71"/>
      <c r="D76" s="71"/>
    </row>
    <row r="77" spans="1:4">
      <c r="A77" s="70"/>
      <c r="B77" s="59"/>
      <c r="C77" s="71"/>
      <c r="D77" s="71"/>
    </row>
    <row r="78" spans="1:4">
      <c r="A78" s="70"/>
      <c r="B78" s="59"/>
      <c r="C78" s="71"/>
      <c r="D78" s="71"/>
    </row>
    <row r="79" spans="1:4">
      <c r="A79" s="58"/>
      <c r="B79" s="59"/>
      <c r="C79" s="60"/>
      <c r="D79" s="60"/>
    </row>
    <row r="80" spans="1:4">
      <c r="A80" s="70"/>
      <c r="B80" s="59"/>
      <c r="C80" s="71"/>
      <c r="D80" s="71"/>
    </row>
    <row r="81" spans="1:4">
      <c r="A81" s="70"/>
      <c r="B81" s="59"/>
      <c r="C81" s="71"/>
      <c r="D81" s="71"/>
    </row>
    <row r="82" spans="1:4">
      <c r="A82" s="58"/>
      <c r="B82" s="59"/>
      <c r="C82" s="60"/>
      <c r="D82" s="60"/>
    </row>
    <row r="83" spans="1:4">
      <c r="A83" s="70"/>
      <c r="B83" s="59"/>
      <c r="C83" s="71"/>
      <c r="D83" s="71"/>
    </row>
    <row r="84" spans="1:4">
      <c r="A84" s="70"/>
      <c r="B84" s="59"/>
      <c r="C84" s="71"/>
      <c r="D84" s="71"/>
    </row>
    <row r="85" spans="1:4">
      <c r="A85" s="58"/>
      <c r="B85" s="59"/>
      <c r="C85" s="60"/>
      <c r="D85" s="60"/>
    </row>
    <row r="86" spans="1:4">
      <c r="A86" s="70"/>
      <c r="B86" s="59"/>
      <c r="C86" s="71"/>
      <c r="D86" s="71"/>
    </row>
    <row r="87" spans="1:4">
      <c r="A87" s="70"/>
      <c r="B87" s="59"/>
      <c r="C87" s="71"/>
      <c r="D87" s="71"/>
    </row>
    <row r="88" spans="1:4">
      <c r="A88" s="58"/>
      <c r="B88" s="59"/>
      <c r="C88" s="60"/>
      <c r="D88" s="60"/>
    </row>
    <row r="89" spans="1:4">
      <c r="A89" s="70"/>
      <c r="B89" s="59"/>
      <c r="C89" s="71"/>
      <c r="D89" s="71"/>
    </row>
    <row r="90" spans="1:4">
      <c r="A90" s="70"/>
      <c r="B90" s="59"/>
      <c r="C90" s="71"/>
      <c r="D90" s="71"/>
    </row>
    <row r="91" spans="1:4">
      <c r="A91" s="70"/>
      <c r="B91" s="59"/>
      <c r="C91" s="71"/>
      <c r="D91" s="71"/>
    </row>
    <row r="92" spans="1:4">
      <c r="A92" s="58"/>
      <c r="B92" s="59"/>
      <c r="C92" s="60"/>
      <c r="D92" s="60"/>
    </row>
    <row r="93" spans="1:4">
      <c r="A93" s="70"/>
      <c r="B93" s="59"/>
      <c r="C93" s="71"/>
      <c r="D93" s="71"/>
    </row>
    <row r="94" spans="1:4">
      <c r="A94" s="70"/>
      <c r="B94" s="59"/>
      <c r="C94" s="71"/>
      <c r="D94" s="71"/>
    </row>
    <row r="95" spans="1:4">
      <c r="A95" s="58"/>
      <c r="B95" s="59"/>
      <c r="C95" s="60"/>
      <c r="D95" s="60"/>
    </row>
    <row r="96" spans="1:4">
      <c r="A96" s="70"/>
      <c r="B96" s="59"/>
      <c r="C96" s="71"/>
      <c r="D96" s="71"/>
    </row>
    <row r="97" spans="1:4">
      <c r="A97" s="70"/>
      <c r="B97" s="59"/>
      <c r="C97" s="71"/>
      <c r="D97" s="71"/>
    </row>
    <row r="98" spans="1:4">
      <c r="A98" s="58"/>
      <c r="B98" s="59"/>
      <c r="C98" s="60"/>
      <c r="D98" s="60"/>
    </row>
    <row r="99" spans="1:4">
      <c r="A99" s="70"/>
      <c r="B99" s="59"/>
      <c r="C99" s="71"/>
      <c r="D99" s="71"/>
    </row>
    <row r="100" spans="1:4">
      <c r="A100" s="70"/>
      <c r="B100" s="59"/>
      <c r="C100" s="71"/>
      <c r="D100" s="71"/>
    </row>
    <row r="101" spans="1:4">
      <c r="A101" s="58"/>
      <c r="B101" s="59"/>
      <c r="C101" s="60"/>
      <c r="D101" s="60"/>
    </row>
    <row r="102" spans="1:4" ht="15.75">
      <c r="A102" s="73"/>
      <c r="B102" s="62"/>
      <c r="C102" s="74"/>
      <c r="D102" s="74"/>
    </row>
  </sheetData>
  <mergeCells count="3">
    <mergeCell ref="B1:D1"/>
    <mergeCell ref="A3:D3"/>
    <mergeCell ref="E28:F28"/>
  </mergeCells>
  <pageMargins left="0.78740157480314965" right="0.39370078740157483" top="0.39370078740157483" bottom="0.39370078740157483" header="0.19685039370078741" footer="0.19685039370078741"/>
  <pageSetup paperSize="9" scale="68" orientation="portrait" r:id="rId1"/>
  <headerFooter alignWithMargins="0">
    <oddFooter>&amp;C&amp;"Times New Roman,обычный"&amp;8Страница 1</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sheetPr>
  <dimension ref="A1:D42"/>
  <sheetViews>
    <sheetView showGridLines="0" view="pageBreakPreview" zoomScaleSheetLayoutView="100" workbookViewId="0">
      <pane xSplit="2" ySplit="5" topLeftCell="C6" activePane="bottomRight" state="frozen"/>
      <selection activeCell="K6" sqref="K6"/>
      <selection pane="topRight" activeCell="K6" sqref="K6"/>
      <selection pane="bottomLeft" activeCell="K6" sqref="K6"/>
      <selection pane="bottomRight" activeCell="K6" sqref="K6"/>
    </sheetView>
  </sheetViews>
  <sheetFormatPr defaultColWidth="9.140625" defaultRowHeight="12.75" customHeight="1"/>
  <cols>
    <col min="1" max="1" width="100.7109375" style="78" customWidth="1"/>
    <col min="2" max="2" width="8.28515625" style="78" customWidth="1"/>
    <col min="3" max="3" width="15.7109375" style="78" customWidth="1"/>
    <col min="4" max="4" width="9.140625" style="78" customWidth="1"/>
    <col min="5" max="5" width="13.140625" style="78" bestFit="1" customWidth="1"/>
    <col min="6" max="16384" width="9.140625" style="78"/>
  </cols>
  <sheetData>
    <row r="1" spans="1:4" ht="87" customHeight="1">
      <c r="A1" s="94"/>
    </row>
    <row r="3" spans="1:4" ht="65.25" customHeight="1">
      <c r="A3" s="246" t="s">
        <v>147</v>
      </c>
      <c r="B3" s="246"/>
      <c r="C3" s="246"/>
      <c r="D3" s="79"/>
    </row>
    <row r="4" spans="1:4">
      <c r="B4" s="80"/>
      <c r="C4" s="81" t="s">
        <v>41</v>
      </c>
    </row>
    <row r="5" spans="1:4" ht="30" customHeight="1">
      <c r="A5" s="82" t="s">
        <v>42</v>
      </c>
      <c r="B5" s="82" t="s">
        <v>148</v>
      </c>
      <c r="C5" s="83" t="s">
        <v>149</v>
      </c>
    </row>
    <row r="6" spans="1:4" ht="18" customHeight="1">
      <c r="A6" s="84" t="s">
        <v>150</v>
      </c>
      <c r="B6" s="85" t="s">
        <v>151</v>
      </c>
      <c r="C6" s="86">
        <v>247230.4</v>
      </c>
    </row>
    <row r="7" spans="1:4" ht="18" customHeight="1">
      <c r="A7" s="87" t="s">
        <v>152</v>
      </c>
      <c r="B7" s="76" t="s">
        <v>153</v>
      </c>
      <c r="C7" s="77">
        <v>4416</v>
      </c>
    </row>
    <row r="8" spans="1:4" ht="30" customHeight="1">
      <c r="A8" s="87" t="s">
        <v>154</v>
      </c>
      <c r="B8" s="76" t="s">
        <v>155</v>
      </c>
      <c r="C8" s="77">
        <v>5845.5</v>
      </c>
    </row>
    <row r="9" spans="1:4" ht="30" customHeight="1">
      <c r="A9" s="87" t="s">
        <v>156</v>
      </c>
      <c r="B9" s="76" t="s">
        <v>157</v>
      </c>
      <c r="C9" s="77">
        <v>65510.400000000001</v>
      </c>
    </row>
    <row r="10" spans="1:4" ht="18" customHeight="1">
      <c r="A10" s="87" t="s">
        <v>158</v>
      </c>
      <c r="B10" s="76" t="s">
        <v>159</v>
      </c>
      <c r="C10" s="77">
        <v>5.6</v>
      </c>
    </row>
    <row r="11" spans="1:4" ht="30" customHeight="1">
      <c r="A11" s="87" t="s">
        <v>160</v>
      </c>
      <c r="B11" s="76" t="s">
        <v>161</v>
      </c>
      <c r="C11" s="77">
        <v>70838.5</v>
      </c>
    </row>
    <row r="12" spans="1:4" ht="18" customHeight="1">
      <c r="A12" s="87" t="s">
        <v>162</v>
      </c>
      <c r="B12" s="76" t="s">
        <v>163</v>
      </c>
      <c r="C12" s="77">
        <v>6066.5</v>
      </c>
    </row>
    <row r="13" spans="1:4" ht="18" customHeight="1">
      <c r="A13" s="87" t="s">
        <v>164</v>
      </c>
      <c r="B13" s="76" t="s">
        <v>165</v>
      </c>
      <c r="C13" s="77">
        <v>1000</v>
      </c>
    </row>
    <row r="14" spans="1:4" ht="18" customHeight="1">
      <c r="A14" s="87" t="s">
        <v>166</v>
      </c>
      <c r="B14" s="76" t="s">
        <v>167</v>
      </c>
      <c r="C14" s="77">
        <v>93547.9</v>
      </c>
    </row>
    <row r="15" spans="1:4" ht="19.899999999999999" customHeight="1">
      <c r="A15" s="84" t="s">
        <v>168</v>
      </c>
      <c r="B15" s="85" t="s">
        <v>169</v>
      </c>
      <c r="C15" s="86">
        <v>51718.7</v>
      </c>
    </row>
    <row r="16" spans="1:4" ht="18" customHeight="1">
      <c r="A16" s="87" t="s">
        <v>170</v>
      </c>
      <c r="B16" s="76" t="s">
        <v>171</v>
      </c>
      <c r="C16" s="77">
        <v>516.20000000000005</v>
      </c>
    </row>
    <row r="17" spans="1:3" ht="18" customHeight="1">
      <c r="A17" s="87" t="s">
        <v>172</v>
      </c>
      <c r="B17" s="76" t="s">
        <v>173</v>
      </c>
      <c r="C17" s="77">
        <v>51202.5</v>
      </c>
    </row>
    <row r="18" spans="1:3" ht="19.899999999999999" customHeight="1">
      <c r="A18" s="84" t="s">
        <v>174</v>
      </c>
      <c r="B18" s="85" t="s">
        <v>175</v>
      </c>
      <c r="C18" s="86">
        <v>154571.9</v>
      </c>
    </row>
    <row r="19" spans="1:3" ht="18" customHeight="1">
      <c r="A19" s="87" t="s">
        <v>176</v>
      </c>
      <c r="B19" s="76" t="s">
        <v>177</v>
      </c>
      <c r="C19" s="77">
        <v>154571.9</v>
      </c>
    </row>
    <row r="20" spans="1:3" ht="19.899999999999999" customHeight="1">
      <c r="A20" s="84" t="s">
        <v>178</v>
      </c>
      <c r="B20" s="85" t="s">
        <v>179</v>
      </c>
      <c r="C20" s="86">
        <v>196356.6</v>
      </c>
    </row>
    <row r="21" spans="1:3" ht="18" customHeight="1">
      <c r="A21" s="87" t="s">
        <v>180</v>
      </c>
      <c r="B21" s="76" t="s">
        <v>181</v>
      </c>
      <c r="C21" s="77">
        <v>196356.6</v>
      </c>
    </row>
    <row r="22" spans="1:3" ht="19.899999999999999" customHeight="1">
      <c r="A22" s="84" t="s">
        <v>182</v>
      </c>
      <c r="B22" s="85" t="s">
        <v>183</v>
      </c>
      <c r="C22" s="86">
        <v>2153425.6</v>
      </c>
    </row>
    <row r="23" spans="1:3" ht="18" customHeight="1">
      <c r="A23" s="87" t="s">
        <v>184</v>
      </c>
      <c r="B23" s="76" t="s">
        <v>185</v>
      </c>
      <c r="C23" s="77">
        <v>702459</v>
      </c>
    </row>
    <row r="24" spans="1:3" ht="18" customHeight="1">
      <c r="A24" s="87" t="s">
        <v>186</v>
      </c>
      <c r="B24" s="76" t="s">
        <v>187</v>
      </c>
      <c r="C24" s="77">
        <v>1164432.3</v>
      </c>
    </row>
    <row r="25" spans="1:3" ht="18" customHeight="1">
      <c r="A25" s="87" t="s">
        <v>188</v>
      </c>
      <c r="B25" s="76" t="s">
        <v>189</v>
      </c>
      <c r="C25" s="77">
        <v>153477.5</v>
      </c>
    </row>
    <row r="26" spans="1:3" ht="18" customHeight="1">
      <c r="A26" s="87" t="s">
        <v>190</v>
      </c>
      <c r="B26" s="76" t="s">
        <v>191</v>
      </c>
      <c r="C26" s="77">
        <v>5007</v>
      </c>
    </row>
    <row r="27" spans="1:3" ht="18" customHeight="1">
      <c r="A27" s="87" t="s">
        <v>192</v>
      </c>
      <c r="B27" s="76" t="s">
        <v>193</v>
      </c>
      <c r="C27" s="77">
        <v>128049.8</v>
      </c>
    </row>
    <row r="28" spans="1:3" ht="19.899999999999999" customHeight="1">
      <c r="A28" s="84" t="s">
        <v>194</v>
      </c>
      <c r="B28" s="85" t="s">
        <v>195</v>
      </c>
      <c r="C28" s="86">
        <v>142698.6</v>
      </c>
    </row>
    <row r="29" spans="1:3" ht="18" customHeight="1">
      <c r="A29" s="87" t="s">
        <v>196</v>
      </c>
      <c r="B29" s="76" t="s">
        <v>197</v>
      </c>
      <c r="C29" s="77">
        <v>95753.8</v>
      </c>
    </row>
    <row r="30" spans="1:3" ht="18" customHeight="1">
      <c r="A30" s="87" t="s">
        <v>198</v>
      </c>
      <c r="B30" s="76" t="s">
        <v>199</v>
      </c>
      <c r="C30" s="77">
        <v>46944.800000000003</v>
      </c>
    </row>
    <row r="31" spans="1:3" ht="19.899999999999999" customHeight="1">
      <c r="A31" s="84" t="s">
        <v>200</v>
      </c>
      <c r="B31" s="85" t="s">
        <v>201</v>
      </c>
      <c r="C31" s="86">
        <v>30021.199999999997</v>
      </c>
    </row>
    <row r="32" spans="1:3" ht="18" customHeight="1">
      <c r="A32" s="87" t="s">
        <v>202</v>
      </c>
      <c r="B32" s="76" t="s">
        <v>203</v>
      </c>
      <c r="C32" s="77">
        <v>14200</v>
      </c>
    </row>
    <row r="33" spans="1:4" ht="18" customHeight="1">
      <c r="A33" s="87" t="s">
        <v>204</v>
      </c>
      <c r="B33" s="76" t="s">
        <v>205</v>
      </c>
      <c r="C33" s="77">
        <v>10023.799999999999</v>
      </c>
    </row>
    <row r="34" spans="1:4" ht="18" customHeight="1">
      <c r="A34" s="87" t="s">
        <v>206</v>
      </c>
      <c r="B34" s="76" t="s">
        <v>207</v>
      </c>
      <c r="C34" s="77">
        <v>5797.4</v>
      </c>
    </row>
    <row r="35" spans="1:4" ht="19.899999999999999" customHeight="1">
      <c r="A35" s="88" t="s">
        <v>208</v>
      </c>
      <c r="B35" s="85" t="s">
        <v>209</v>
      </c>
      <c r="C35" s="86">
        <v>76440.399999999994</v>
      </c>
    </row>
    <row r="36" spans="1:4" ht="18" customHeight="1">
      <c r="A36" s="75" t="s">
        <v>210</v>
      </c>
      <c r="B36" s="76" t="s">
        <v>211</v>
      </c>
      <c r="C36" s="77">
        <v>76440.399999999994</v>
      </c>
    </row>
    <row r="37" spans="1:4" ht="19.899999999999999" customHeight="1">
      <c r="A37" s="84" t="s">
        <v>212</v>
      </c>
      <c r="B37" s="85" t="s">
        <v>213</v>
      </c>
      <c r="C37" s="86">
        <v>300</v>
      </c>
    </row>
    <row r="38" spans="1:4" ht="18" customHeight="1">
      <c r="A38" s="87" t="s">
        <v>214</v>
      </c>
      <c r="B38" s="76" t="s">
        <v>215</v>
      </c>
      <c r="C38" s="77">
        <v>300</v>
      </c>
    </row>
    <row r="39" spans="1:4" ht="30" customHeight="1">
      <c r="A39" s="89" t="s">
        <v>216</v>
      </c>
      <c r="B39" s="85" t="s">
        <v>217</v>
      </c>
      <c r="C39" s="86">
        <v>354653.3</v>
      </c>
    </row>
    <row r="40" spans="1:4" ht="18" customHeight="1">
      <c r="A40" s="87" t="s">
        <v>218</v>
      </c>
      <c r="B40" s="76" t="s">
        <v>219</v>
      </c>
      <c r="C40" s="77">
        <v>325653.3</v>
      </c>
    </row>
    <row r="41" spans="1:4" ht="18" customHeight="1">
      <c r="A41" s="87" t="s">
        <v>220</v>
      </c>
      <c r="B41" s="76" t="s">
        <v>221</v>
      </c>
      <c r="C41" s="77">
        <v>29000</v>
      </c>
    </row>
    <row r="42" spans="1:4" s="93" customFormat="1" ht="18" customHeight="1">
      <c r="A42" s="90" t="s">
        <v>142</v>
      </c>
      <c r="B42" s="90"/>
      <c r="C42" s="91">
        <v>3407416.7</v>
      </c>
      <c r="D42" s="92"/>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sheetPr>
    <tabColor theme="0"/>
    <outlinePr summaryBelow="0"/>
    <pageSetUpPr fitToPage="1"/>
  </sheetPr>
  <dimension ref="A1:D40"/>
  <sheetViews>
    <sheetView showGridLines="0" view="pageBreakPreview" zoomScaleNormal="100" zoomScaleSheetLayoutView="100" workbookViewId="0">
      <pane xSplit="2" ySplit="5" topLeftCell="C6" activePane="bottomRight" state="frozen"/>
      <selection activeCell="K6" sqref="K6"/>
      <selection pane="topRight" activeCell="K6" sqref="K6"/>
      <selection pane="bottomLeft" activeCell="K6" sqref="K6"/>
      <selection pane="bottomRight" activeCell="K6" sqref="K6"/>
    </sheetView>
  </sheetViews>
  <sheetFormatPr defaultRowHeight="12.75" customHeight="1"/>
  <cols>
    <col min="1" max="1" width="90.7109375" style="78" customWidth="1"/>
    <col min="2" max="2" width="8.28515625" style="78" customWidth="1"/>
    <col min="3" max="4" width="15.7109375" style="78" customWidth="1"/>
    <col min="5" max="256" width="9.140625" style="78"/>
    <col min="257" max="257" width="90.7109375" style="78" customWidth="1"/>
    <col min="258" max="258" width="8.28515625" style="78" customWidth="1"/>
    <col min="259" max="260" width="15.7109375" style="78" customWidth="1"/>
    <col min="261" max="512" width="9.140625" style="78"/>
    <col min="513" max="513" width="90.7109375" style="78" customWidth="1"/>
    <col min="514" max="514" width="8.28515625" style="78" customWidth="1"/>
    <col min="515" max="516" width="15.7109375" style="78" customWidth="1"/>
    <col min="517" max="768" width="9.140625" style="78"/>
    <col min="769" max="769" width="90.7109375" style="78" customWidth="1"/>
    <col min="770" max="770" width="8.28515625" style="78" customWidth="1"/>
    <col min="771" max="772" width="15.7109375" style="78" customWidth="1"/>
    <col min="773" max="1024" width="9.140625" style="78"/>
    <col min="1025" max="1025" width="90.7109375" style="78" customWidth="1"/>
    <col min="1026" max="1026" width="8.28515625" style="78" customWidth="1"/>
    <col min="1027" max="1028" width="15.7109375" style="78" customWidth="1"/>
    <col min="1029" max="1280" width="9.140625" style="78"/>
    <col min="1281" max="1281" width="90.7109375" style="78" customWidth="1"/>
    <col min="1282" max="1282" width="8.28515625" style="78" customWidth="1"/>
    <col min="1283" max="1284" width="15.7109375" style="78" customWidth="1"/>
    <col min="1285" max="1536" width="9.140625" style="78"/>
    <col min="1537" max="1537" width="90.7109375" style="78" customWidth="1"/>
    <col min="1538" max="1538" width="8.28515625" style="78" customWidth="1"/>
    <col min="1539" max="1540" width="15.7109375" style="78" customWidth="1"/>
    <col min="1541" max="1792" width="9.140625" style="78"/>
    <col min="1793" max="1793" width="90.7109375" style="78" customWidth="1"/>
    <col min="1794" max="1794" width="8.28515625" style="78" customWidth="1"/>
    <col min="1795" max="1796" width="15.7109375" style="78" customWidth="1"/>
    <col min="1797" max="2048" width="9.140625" style="78"/>
    <col min="2049" max="2049" width="90.7109375" style="78" customWidth="1"/>
    <col min="2050" max="2050" width="8.28515625" style="78" customWidth="1"/>
    <col min="2051" max="2052" width="15.7109375" style="78" customWidth="1"/>
    <col min="2053" max="2304" width="9.140625" style="78"/>
    <col min="2305" max="2305" width="90.7109375" style="78" customWidth="1"/>
    <col min="2306" max="2306" width="8.28515625" style="78" customWidth="1"/>
    <col min="2307" max="2308" width="15.7109375" style="78" customWidth="1"/>
    <col min="2309" max="2560" width="9.140625" style="78"/>
    <col min="2561" max="2561" width="90.7109375" style="78" customWidth="1"/>
    <col min="2562" max="2562" width="8.28515625" style="78" customWidth="1"/>
    <col min="2563" max="2564" width="15.7109375" style="78" customWidth="1"/>
    <col min="2565" max="2816" width="9.140625" style="78"/>
    <col min="2817" max="2817" width="90.7109375" style="78" customWidth="1"/>
    <col min="2818" max="2818" width="8.28515625" style="78" customWidth="1"/>
    <col min="2819" max="2820" width="15.7109375" style="78" customWidth="1"/>
    <col min="2821" max="3072" width="9.140625" style="78"/>
    <col min="3073" max="3073" width="90.7109375" style="78" customWidth="1"/>
    <col min="3074" max="3074" width="8.28515625" style="78" customWidth="1"/>
    <col min="3075" max="3076" width="15.7109375" style="78" customWidth="1"/>
    <col min="3077" max="3328" width="9.140625" style="78"/>
    <col min="3329" max="3329" width="90.7109375" style="78" customWidth="1"/>
    <col min="3330" max="3330" width="8.28515625" style="78" customWidth="1"/>
    <col min="3331" max="3332" width="15.7109375" style="78" customWidth="1"/>
    <col min="3333" max="3584" width="9.140625" style="78"/>
    <col min="3585" max="3585" width="90.7109375" style="78" customWidth="1"/>
    <col min="3586" max="3586" width="8.28515625" style="78" customWidth="1"/>
    <col min="3587" max="3588" width="15.7109375" style="78" customWidth="1"/>
    <col min="3589" max="3840" width="9.140625" style="78"/>
    <col min="3841" max="3841" width="90.7109375" style="78" customWidth="1"/>
    <col min="3842" max="3842" width="8.28515625" style="78" customWidth="1"/>
    <col min="3843" max="3844" width="15.7109375" style="78" customWidth="1"/>
    <col min="3845" max="4096" width="9.140625" style="78"/>
    <col min="4097" max="4097" width="90.7109375" style="78" customWidth="1"/>
    <col min="4098" max="4098" width="8.28515625" style="78" customWidth="1"/>
    <col min="4099" max="4100" width="15.7109375" style="78" customWidth="1"/>
    <col min="4101" max="4352" width="9.140625" style="78"/>
    <col min="4353" max="4353" width="90.7109375" style="78" customWidth="1"/>
    <col min="4354" max="4354" width="8.28515625" style="78" customWidth="1"/>
    <col min="4355" max="4356" width="15.7109375" style="78" customWidth="1"/>
    <col min="4357" max="4608" width="9.140625" style="78"/>
    <col min="4609" max="4609" width="90.7109375" style="78" customWidth="1"/>
    <col min="4610" max="4610" width="8.28515625" style="78" customWidth="1"/>
    <col min="4611" max="4612" width="15.7109375" style="78" customWidth="1"/>
    <col min="4613" max="4864" width="9.140625" style="78"/>
    <col min="4865" max="4865" width="90.7109375" style="78" customWidth="1"/>
    <col min="4866" max="4866" width="8.28515625" style="78" customWidth="1"/>
    <col min="4867" max="4868" width="15.7109375" style="78" customWidth="1"/>
    <col min="4869" max="5120" width="9.140625" style="78"/>
    <col min="5121" max="5121" width="90.7109375" style="78" customWidth="1"/>
    <col min="5122" max="5122" width="8.28515625" style="78" customWidth="1"/>
    <col min="5123" max="5124" width="15.7109375" style="78" customWidth="1"/>
    <col min="5125" max="5376" width="9.140625" style="78"/>
    <col min="5377" max="5377" width="90.7109375" style="78" customWidth="1"/>
    <col min="5378" max="5378" width="8.28515625" style="78" customWidth="1"/>
    <col min="5379" max="5380" width="15.7109375" style="78" customWidth="1"/>
    <col min="5381" max="5632" width="9.140625" style="78"/>
    <col min="5633" max="5633" width="90.7109375" style="78" customWidth="1"/>
    <col min="5634" max="5634" width="8.28515625" style="78" customWidth="1"/>
    <col min="5635" max="5636" width="15.7109375" style="78" customWidth="1"/>
    <col min="5637" max="5888" width="9.140625" style="78"/>
    <col min="5889" max="5889" width="90.7109375" style="78" customWidth="1"/>
    <col min="5890" max="5890" width="8.28515625" style="78" customWidth="1"/>
    <col min="5891" max="5892" width="15.7109375" style="78" customWidth="1"/>
    <col min="5893" max="6144" width="9.140625" style="78"/>
    <col min="6145" max="6145" width="90.7109375" style="78" customWidth="1"/>
    <col min="6146" max="6146" width="8.28515625" style="78" customWidth="1"/>
    <col min="6147" max="6148" width="15.7109375" style="78" customWidth="1"/>
    <col min="6149" max="6400" width="9.140625" style="78"/>
    <col min="6401" max="6401" width="90.7109375" style="78" customWidth="1"/>
    <col min="6402" max="6402" width="8.28515625" style="78" customWidth="1"/>
    <col min="6403" max="6404" width="15.7109375" style="78" customWidth="1"/>
    <col min="6405" max="6656" width="9.140625" style="78"/>
    <col min="6657" max="6657" width="90.7109375" style="78" customWidth="1"/>
    <col min="6658" max="6658" width="8.28515625" style="78" customWidth="1"/>
    <col min="6659" max="6660" width="15.7109375" style="78" customWidth="1"/>
    <col min="6661" max="6912" width="9.140625" style="78"/>
    <col min="6913" max="6913" width="90.7109375" style="78" customWidth="1"/>
    <col min="6914" max="6914" width="8.28515625" style="78" customWidth="1"/>
    <col min="6915" max="6916" width="15.7109375" style="78" customWidth="1"/>
    <col min="6917" max="7168" width="9.140625" style="78"/>
    <col min="7169" max="7169" width="90.7109375" style="78" customWidth="1"/>
    <col min="7170" max="7170" width="8.28515625" style="78" customWidth="1"/>
    <col min="7171" max="7172" width="15.7109375" style="78" customWidth="1"/>
    <col min="7173" max="7424" width="9.140625" style="78"/>
    <col min="7425" max="7425" width="90.7109375" style="78" customWidth="1"/>
    <col min="7426" max="7426" width="8.28515625" style="78" customWidth="1"/>
    <col min="7427" max="7428" width="15.7109375" style="78" customWidth="1"/>
    <col min="7429" max="7680" width="9.140625" style="78"/>
    <col min="7681" max="7681" width="90.7109375" style="78" customWidth="1"/>
    <col min="7682" max="7682" width="8.28515625" style="78" customWidth="1"/>
    <col min="7683" max="7684" width="15.7109375" style="78" customWidth="1"/>
    <col min="7685" max="7936" width="9.140625" style="78"/>
    <col min="7937" max="7937" width="90.7109375" style="78" customWidth="1"/>
    <col min="7938" max="7938" width="8.28515625" style="78" customWidth="1"/>
    <col min="7939" max="7940" width="15.7109375" style="78" customWidth="1"/>
    <col min="7941" max="8192" width="9.140625" style="78"/>
    <col min="8193" max="8193" width="90.7109375" style="78" customWidth="1"/>
    <col min="8194" max="8194" width="8.28515625" style="78" customWidth="1"/>
    <col min="8195" max="8196" width="15.7109375" style="78" customWidth="1"/>
    <col min="8197" max="8448" width="9.140625" style="78"/>
    <col min="8449" max="8449" width="90.7109375" style="78" customWidth="1"/>
    <col min="8450" max="8450" width="8.28515625" style="78" customWidth="1"/>
    <col min="8451" max="8452" width="15.7109375" style="78" customWidth="1"/>
    <col min="8453" max="8704" width="9.140625" style="78"/>
    <col min="8705" max="8705" width="90.7109375" style="78" customWidth="1"/>
    <col min="8706" max="8706" width="8.28515625" style="78" customWidth="1"/>
    <col min="8707" max="8708" width="15.7109375" style="78" customWidth="1"/>
    <col min="8709" max="8960" width="9.140625" style="78"/>
    <col min="8961" max="8961" width="90.7109375" style="78" customWidth="1"/>
    <col min="8962" max="8962" width="8.28515625" style="78" customWidth="1"/>
    <col min="8963" max="8964" width="15.7109375" style="78" customWidth="1"/>
    <col min="8965" max="9216" width="9.140625" style="78"/>
    <col min="9217" max="9217" width="90.7109375" style="78" customWidth="1"/>
    <col min="9218" max="9218" width="8.28515625" style="78" customWidth="1"/>
    <col min="9219" max="9220" width="15.7109375" style="78" customWidth="1"/>
    <col min="9221" max="9472" width="9.140625" style="78"/>
    <col min="9473" max="9473" width="90.7109375" style="78" customWidth="1"/>
    <col min="9474" max="9474" width="8.28515625" style="78" customWidth="1"/>
    <col min="9475" max="9476" width="15.7109375" style="78" customWidth="1"/>
    <col min="9477" max="9728" width="9.140625" style="78"/>
    <col min="9729" max="9729" width="90.7109375" style="78" customWidth="1"/>
    <col min="9730" max="9730" width="8.28515625" style="78" customWidth="1"/>
    <col min="9731" max="9732" width="15.7109375" style="78" customWidth="1"/>
    <col min="9733" max="9984" width="9.140625" style="78"/>
    <col min="9985" max="9985" width="90.7109375" style="78" customWidth="1"/>
    <col min="9986" max="9986" width="8.28515625" style="78" customWidth="1"/>
    <col min="9987" max="9988" width="15.7109375" style="78" customWidth="1"/>
    <col min="9989" max="10240" width="9.140625" style="78"/>
    <col min="10241" max="10241" width="90.7109375" style="78" customWidth="1"/>
    <col min="10242" max="10242" width="8.28515625" style="78" customWidth="1"/>
    <col min="10243" max="10244" width="15.7109375" style="78" customWidth="1"/>
    <col min="10245" max="10496" width="9.140625" style="78"/>
    <col min="10497" max="10497" width="90.7109375" style="78" customWidth="1"/>
    <col min="10498" max="10498" width="8.28515625" style="78" customWidth="1"/>
    <col min="10499" max="10500" width="15.7109375" style="78" customWidth="1"/>
    <col min="10501" max="10752" width="9.140625" style="78"/>
    <col min="10753" max="10753" width="90.7109375" style="78" customWidth="1"/>
    <col min="10754" max="10754" width="8.28515625" style="78" customWidth="1"/>
    <col min="10755" max="10756" width="15.7109375" style="78" customWidth="1"/>
    <col min="10757" max="11008" width="9.140625" style="78"/>
    <col min="11009" max="11009" width="90.7109375" style="78" customWidth="1"/>
    <col min="11010" max="11010" width="8.28515625" style="78" customWidth="1"/>
    <col min="11011" max="11012" width="15.7109375" style="78" customWidth="1"/>
    <col min="11013" max="11264" width="9.140625" style="78"/>
    <col min="11265" max="11265" width="90.7109375" style="78" customWidth="1"/>
    <col min="11266" max="11266" width="8.28515625" style="78" customWidth="1"/>
    <col min="11267" max="11268" width="15.7109375" style="78" customWidth="1"/>
    <col min="11269" max="11520" width="9.140625" style="78"/>
    <col min="11521" max="11521" width="90.7109375" style="78" customWidth="1"/>
    <col min="11522" max="11522" width="8.28515625" style="78" customWidth="1"/>
    <col min="11523" max="11524" width="15.7109375" style="78" customWidth="1"/>
    <col min="11525" max="11776" width="9.140625" style="78"/>
    <col min="11777" max="11777" width="90.7109375" style="78" customWidth="1"/>
    <col min="11778" max="11778" width="8.28515625" style="78" customWidth="1"/>
    <col min="11779" max="11780" width="15.7109375" style="78" customWidth="1"/>
    <col min="11781" max="12032" width="9.140625" style="78"/>
    <col min="12033" max="12033" width="90.7109375" style="78" customWidth="1"/>
    <col min="12034" max="12034" width="8.28515625" style="78" customWidth="1"/>
    <col min="12035" max="12036" width="15.7109375" style="78" customWidth="1"/>
    <col min="12037" max="12288" width="9.140625" style="78"/>
    <col min="12289" max="12289" width="90.7109375" style="78" customWidth="1"/>
    <col min="12290" max="12290" width="8.28515625" style="78" customWidth="1"/>
    <col min="12291" max="12292" width="15.7109375" style="78" customWidth="1"/>
    <col min="12293" max="12544" width="9.140625" style="78"/>
    <col min="12545" max="12545" width="90.7109375" style="78" customWidth="1"/>
    <col min="12546" max="12546" width="8.28515625" style="78" customWidth="1"/>
    <col min="12547" max="12548" width="15.7109375" style="78" customWidth="1"/>
    <col min="12549" max="12800" width="9.140625" style="78"/>
    <col min="12801" max="12801" width="90.7109375" style="78" customWidth="1"/>
    <col min="12802" max="12802" width="8.28515625" style="78" customWidth="1"/>
    <col min="12803" max="12804" width="15.7109375" style="78" customWidth="1"/>
    <col min="12805" max="13056" width="9.140625" style="78"/>
    <col min="13057" max="13057" width="90.7109375" style="78" customWidth="1"/>
    <col min="13058" max="13058" width="8.28515625" style="78" customWidth="1"/>
    <col min="13059" max="13060" width="15.7109375" style="78" customWidth="1"/>
    <col min="13061" max="13312" width="9.140625" style="78"/>
    <col min="13313" max="13313" width="90.7109375" style="78" customWidth="1"/>
    <col min="13314" max="13314" width="8.28515625" style="78" customWidth="1"/>
    <col min="13315" max="13316" width="15.7109375" style="78" customWidth="1"/>
    <col min="13317" max="13568" width="9.140625" style="78"/>
    <col min="13569" max="13569" width="90.7109375" style="78" customWidth="1"/>
    <col min="13570" max="13570" width="8.28515625" style="78" customWidth="1"/>
    <col min="13571" max="13572" width="15.7109375" style="78" customWidth="1"/>
    <col min="13573" max="13824" width="9.140625" style="78"/>
    <col min="13825" max="13825" width="90.7109375" style="78" customWidth="1"/>
    <col min="13826" max="13826" width="8.28515625" style="78" customWidth="1"/>
    <col min="13827" max="13828" width="15.7109375" style="78" customWidth="1"/>
    <col min="13829" max="14080" width="9.140625" style="78"/>
    <col min="14081" max="14081" width="90.7109375" style="78" customWidth="1"/>
    <col min="14082" max="14082" width="8.28515625" style="78" customWidth="1"/>
    <col min="14083" max="14084" width="15.7109375" style="78" customWidth="1"/>
    <col min="14085" max="14336" width="9.140625" style="78"/>
    <col min="14337" max="14337" width="90.7109375" style="78" customWidth="1"/>
    <col min="14338" max="14338" width="8.28515625" style="78" customWidth="1"/>
    <col min="14339" max="14340" width="15.7109375" style="78" customWidth="1"/>
    <col min="14341" max="14592" width="9.140625" style="78"/>
    <col min="14593" max="14593" width="90.7109375" style="78" customWidth="1"/>
    <col min="14594" max="14594" width="8.28515625" style="78" customWidth="1"/>
    <col min="14595" max="14596" width="15.7109375" style="78" customWidth="1"/>
    <col min="14597" max="14848" width="9.140625" style="78"/>
    <col min="14849" max="14849" width="90.7109375" style="78" customWidth="1"/>
    <col min="14850" max="14850" width="8.28515625" style="78" customWidth="1"/>
    <col min="14851" max="14852" width="15.7109375" style="78" customWidth="1"/>
    <col min="14853" max="15104" width="9.140625" style="78"/>
    <col min="15105" max="15105" width="90.7109375" style="78" customWidth="1"/>
    <col min="15106" max="15106" width="8.28515625" style="78" customWidth="1"/>
    <col min="15107" max="15108" width="15.7109375" style="78" customWidth="1"/>
    <col min="15109" max="15360" width="9.140625" style="78"/>
    <col min="15361" max="15361" width="90.7109375" style="78" customWidth="1"/>
    <col min="15362" max="15362" width="8.28515625" style="78" customWidth="1"/>
    <col min="15363" max="15364" width="15.7109375" style="78" customWidth="1"/>
    <col min="15365" max="15616" width="9.140625" style="78"/>
    <col min="15617" max="15617" width="90.7109375" style="78" customWidth="1"/>
    <col min="15618" max="15618" width="8.28515625" style="78" customWidth="1"/>
    <col min="15619" max="15620" width="15.7109375" style="78" customWidth="1"/>
    <col min="15621" max="15872" width="9.140625" style="78"/>
    <col min="15873" max="15873" width="90.7109375" style="78" customWidth="1"/>
    <col min="15874" max="15874" width="8.28515625" style="78" customWidth="1"/>
    <col min="15875" max="15876" width="15.7109375" style="78" customWidth="1"/>
    <col min="15877" max="16128" width="9.140625" style="78"/>
    <col min="16129" max="16129" width="90.7109375" style="78" customWidth="1"/>
    <col min="16130" max="16130" width="8.28515625" style="78" customWidth="1"/>
    <col min="16131" max="16132" width="15.7109375" style="78" customWidth="1"/>
    <col min="16133" max="16384" width="9.140625" style="78"/>
  </cols>
  <sheetData>
    <row r="1" spans="1:4" ht="88.5" customHeight="1"/>
    <row r="3" spans="1:4" ht="63" customHeight="1">
      <c r="A3" s="247" t="s">
        <v>222</v>
      </c>
      <c r="B3" s="247"/>
      <c r="C3" s="247"/>
      <c r="D3" s="247"/>
    </row>
    <row r="4" spans="1:4">
      <c r="A4" s="80"/>
      <c r="B4" s="80"/>
      <c r="D4" s="81" t="s">
        <v>41</v>
      </c>
    </row>
    <row r="5" spans="1:4" s="96" customFormat="1" ht="30" customHeight="1">
      <c r="A5" s="95" t="s">
        <v>42</v>
      </c>
      <c r="B5" s="95" t="s">
        <v>148</v>
      </c>
      <c r="C5" s="83" t="s">
        <v>144</v>
      </c>
      <c r="D5" s="83" t="s">
        <v>145</v>
      </c>
    </row>
    <row r="6" spans="1:4" ht="19.899999999999999" customHeight="1">
      <c r="A6" s="84" t="s">
        <v>150</v>
      </c>
      <c r="B6" s="85" t="s">
        <v>151</v>
      </c>
      <c r="C6" s="86">
        <v>201333.9</v>
      </c>
      <c r="D6" s="86">
        <v>201247.09999999998</v>
      </c>
    </row>
    <row r="7" spans="1:4" ht="18" customHeight="1">
      <c r="A7" s="87" t="s">
        <v>152</v>
      </c>
      <c r="B7" s="76" t="s">
        <v>153</v>
      </c>
      <c r="C7" s="77">
        <v>4265.6000000000004</v>
      </c>
      <c r="D7" s="77">
        <v>4265.6000000000004</v>
      </c>
    </row>
    <row r="8" spans="1:4" ht="30" customHeight="1">
      <c r="A8" s="87" t="s">
        <v>154</v>
      </c>
      <c r="B8" s="76" t="s">
        <v>155</v>
      </c>
      <c r="C8" s="77">
        <v>5120</v>
      </c>
      <c r="D8" s="77">
        <v>5120</v>
      </c>
    </row>
    <row r="9" spans="1:4" ht="30" customHeight="1">
      <c r="A9" s="87" t="s">
        <v>156</v>
      </c>
      <c r="B9" s="76" t="s">
        <v>157</v>
      </c>
      <c r="C9" s="77">
        <v>63351.6</v>
      </c>
      <c r="D9" s="77">
        <v>63351.6</v>
      </c>
    </row>
    <row r="10" spans="1:4" ht="16.899999999999999" customHeight="1">
      <c r="A10" s="87" t="s">
        <v>158</v>
      </c>
      <c r="B10" s="76" t="s">
        <v>159</v>
      </c>
      <c r="C10" s="77">
        <v>98.4</v>
      </c>
      <c r="D10" s="77">
        <v>5.4</v>
      </c>
    </row>
    <row r="11" spans="1:4" ht="30" customHeight="1">
      <c r="A11" s="87" t="s">
        <v>160</v>
      </c>
      <c r="B11" s="76" t="s">
        <v>161</v>
      </c>
      <c r="C11" s="77">
        <v>45681</v>
      </c>
      <c r="D11" s="77">
        <v>45687.199999999997</v>
      </c>
    </row>
    <row r="12" spans="1:4" ht="18" customHeight="1">
      <c r="A12" s="87" t="s">
        <v>164</v>
      </c>
      <c r="B12" s="76" t="s">
        <v>165</v>
      </c>
      <c r="C12" s="77">
        <v>1000</v>
      </c>
      <c r="D12" s="77">
        <v>1000</v>
      </c>
    </row>
    <row r="13" spans="1:4" ht="18" customHeight="1">
      <c r="A13" s="87" t="s">
        <v>166</v>
      </c>
      <c r="B13" s="76" t="s">
        <v>167</v>
      </c>
      <c r="C13" s="77">
        <v>81817.3</v>
      </c>
      <c r="D13" s="77">
        <v>81817.3</v>
      </c>
    </row>
    <row r="14" spans="1:4" ht="19.899999999999999" customHeight="1">
      <c r="A14" s="84" t="s">
        <v>168</v>
      </c>
      <c r="B14" s="85" t="s">
        <v>169</v>
      </c>
      <c r="C14" s="86">
        <v>46580</v>
      </c>
      <c r="D14" s="86">
        <v>46580</v>
      </c>
    </row>
    <row r="15" spans="1:4" ht="30" customHeight="1">
      <c r="A15" s="87" t="s">
        <v>172</v>
      </c>
      <c r="B15" s="76" t="s">
        <v>173</v>
      </c>
      <c r="C15" s="77">
        <v>46580</v>
      </c>
      <c r="D15" s="77">
        <v>46580</v>
      </c>
    </row>
    <row r="16" spans="1:4" ht="19.899999999999999" customHeight="1">
      <c r="A16" s="84" t="s">
        <v>174</v>
      </c>
      <c r="B16" s="85" t="s">
        <v>175</v>
      </c>
      <c r="C16" s="86">
        <v>123654.1</v>
      </c>
      <c r="D16" s="86">
        <v>142517.4</v>
      </c>
    </row>
    <row r="17" spans="1:4" ht="18" customHeight="1">
      <c r="A17" s="87" t="s">
        <v>176</v>
      </c>
      <c r="B17" s="76" t="s">
        <v>177</v>
      </c>
      <c r="C17" s="77">
        <v>123654.1</v>
      </c>
      <c r="D17" s="77">
        <v>142517.4</v>
      </c>
    </row>
    <row r="18" spans="1:4" ht="19.899999999999999" customHeight="1">
      <c r="A18" s="84" t="s">
        <v>178</v>
      </c>
      <c r="B18" s="85" t="s">
        <v>179</v>
      </c>
      <c r="C18" s="86">
        <v>190202.6</v>
      </c>
      <c r="D18" s="86">
        <v>197686.7</v>
      </c>
    </row>
    <row r="19" spans="1:4" ht="18" customHeight="1">
      <c r="A19" s="87" t="s">
        <v>180</v>
      </c>
      <c r="B19" s="76" t="s">
        <v>181</v>
      </c>
      <c r="C19" s="77">
        <v>190202.6</v>
      </c>
      <c r="D19" s="77">
        <v>197686.7</v>
      </c>
    </row>
    <row r="20" spans="1:4" ht="19.899999999999999" customHeight="1">
      <c r="A20" s="84" t="s">
        <v>182</v>
      </c>
      <c r="B20" s="85" t="s">
        <v>183</v>
      </c>
      <c r="C20" s="86">
        <v>2008707.4999999998</v>
      </c>
      <c r="D20" s="86">
        <v>2050583.7</v>
      </c>
    </row>
    <row r="21" spans="1:4" ht="18" customHeight="1">
      <c r="A21" s="87" t="s">
        <v>184</v>
      </c>
      <c r="B21" s="76" t="s">
        <v>185</v>
      </c>
      <c r="C21" s="77">
        <v>661135</v>
      </c>
      <c r="D21" s="77">
        <v>661282.5</v>
      </c>
    </row>
    <row r="22" spans="1:4" ht="18" customHeight="1">
      <c r="A22" s="87" t="s">
        <v>186</v>
      </c>
      <c r="B22" s="76" t="s">
        <v>187</v>
      </c>
      <c r="C22" s="77">
        <v>1067277.3999999999</v>
      </c>
      <c r="D22" s="77">
        <v>1109166.1000000001</v>
      </c>
    </row>
    <row r="23" spans="1:4" ht="18" customHeight="1">
      <c r="A23" s="87" t="s">
        <v>188</v>
      </c>
      <c r="B23" s="76" t="s">
        <v>189</v>
      </c>
      <c r="C23" s="77">
        <v>153105.20000000001</v>
      </c>
      <c r="D23" s="77">
        <v>152945.20000000001</v>
      </c>
    </row>
    <row r="24" spans="1:4" ht="18" customHeight="1">
      <c r="A24" s="87" t="s">
        <v>190</v>
      </c>
      <c r="B24" s="76" t="s">
        <v>191</v>
      </c>
      <c r="C24" s="77">
        <v>4967</v>
      </c>
      <c r="D24" s="77">
        <v>4967</v>
      </c>
    </row>
    <row r="25" spans="1:4" ht="18" customHeight="1">
      <c r="A25" s="87" t="s">
        <v>192</v>
      </c>
      <c r="B25" s="76" t="s">
        <v>193</v>
      </c>
      <c r="C25" s="77">
        <v>122222.9</v>
      </c>
      <c r="D25" s="77">
        <v>122222.9</v>
      </c>
    </row>
    <row r="26" spans="1:4" ht="19.899999999999999" customHeight="1">
      <c r="A26" s="84" t="s">
        <v>194</v>
      </c>
      <c r="B26" s="85" t="s">
        <v>195</v>
      </c>
      <c r="C26" s="86">
        <v>136042.29999999999</v>
      </c>
      <c r="D26" s="86">
        <v>136206.29999999999</v>
      </c>
    </row>
    <row r="27" spans="1:4" ht="18" customHeight="1">
      <c r="A27" s="87" t="s">
        <v>196</v>
      </c>
      <c r="B27" s="76" t="s">
        <v>197</v>
      </c>
      <c r="C27" s="77">
        <v>95018.6</v>
      </c>
      <c r="D27" s="77">
        <v>95182.6</v>
      </c>
    </row>
    <row r="28" spans="1:4" ht="18" customHeight="1">
      <c r="A28" s="87" t="s">
        <v>198</v>
      </c>
      <c r="B28" s="76" t="s">
        <v>199</v>
      </c>
      <c r="C28" s="77">
        <v>41023.699999999997</v>
      </c>
      <c r="D28" s="77">
        <v>41023.699999999997</v>
      </c>
    </row>
    <row r="29" spans="1:4" ht="19.899999999999999" customHeight="1">
      <c r="A29" s="84" t="s">
        <v>200</v>
      </c>
      <c r="B29" s="85" t="s">
        <v>201</v>
      </c>
      <c r="C29" s="86">
        <v>30021.199999999997</v>
      </c>
      <c r="D29" s="86">
        <v>30021.199999999997</v>
      </c>
    </row>
    <row r="30" spans="1:4" ht="18" customHeight="1">
      <c r="A30" s="87" t="s">
        <v>202</v>
      </c>
      <c r="B30" s="76" t="s">
        <v>203</v>
      </c>
      <c r="C30" s="77">
        <v>14200</v>
      </c>
      <c r="D30" s="77">
        <v>14200</v>
      </c>
    </row>
    <row r="31" spans="1:4" ht="18" customHeight="1">
      <c r="A31" s="87" t="s">
        <v>204</v>
      </c>
      <c r="B31" s="76" t="s">
        <v>205</v>
      </c>
      <c r="C31" s="77">
        <v>10023.799999999999</v>
      </c>
      <c r="D31" s="77">
        <v>10023.799999999999</v>
      </c>
    </row>
    <row r="32" spans="1:4" ht="18" customHeight="1">
      <c r="A32" s="87" t="s">
        <v>206</v>
      </c>
      <c r="B32" s="76" t="s">
        <v>207</v>
      </c>
      <c r="C32" s="77">
        <v>5797.4</v>
      </c>
      <c r="D32" s="77">
        <v>5797.4</v>
      </c>
    </row>
    <row r="33" spans="1:4" ht="19.899999999999999" customHeight="1">
      <c r="A33" s="88" t="s">
        <v>208</v>
      </c>
      <c r="B33" s="85" t="s">
        <v>209</v>
      </c>
      <c r="C33" s="86">
        <v>60842.3</v>
      </c>
      <c r="D33" s="86">
        <v>60842.3</v>
      </c>
    </row>
    <row r="34" spans="1:4" ht="18" customHeight="1">
      <c r="A34" s="87" t="s">
        <v>223</v>
      </c>
      <c r="B34" s="76" t="s">
        <v>211</v>
      </c>
      <c r="C34" s="77">
        <v>60842.3</v>
      </c>
      <c r="D34" s="77">
        <v>60842.3</v>
      </c>
    </row>
    <row r="35" spans="1:4" ht="19.899999999999999" customHeight="1">
      <c r="A35" s="84" t="s">
        <v>212</v>
      </c>
      <c r="B35" s="85" t="s">
        <v>213</v>
      </c>
      <c r="C35" s="86">
        <v>300</v>
      </c>
      <c r="D35" s="86">
        <v>300</v>
      </c>
    </row>
    <row r="36" spans="1:4" ht="18" customHeight="1">
      <c r="A36" s="87" t="s">
        <v>214</v>
      </c>
      <c r="B36" s="76" t="s">
        <v>215</v>
      </c>
      <c r="C36" s="77">
        <v>300</v>
      </c>
      <c r="D36" s="77">
        <v>300</v>
      </c>
    </row>
    <row r="37" spans="1:4" ht="30" customHeight="1">
      <c r="A37" s="89" t="s">
        <v>216</v>
      </c>
      <c r="B37" s="85" t="s">
        <v>217</v>
      </c>
      <c r="C37" s="86">
        <v>294910.7</v>
      </c>
      <c r="D37" s="86">
        <v>300323.7</v>
      </c>
    </row>
    <row r="38" spans="1:4" ht="30" customHeight="1">
      <c r="A38" s="87" t="s">
        <v>218</v>
      </c>
      <c r="B38" s="76" t="s">
        <v>219</v>
      </c>
      <c r="C38" s="77">
        <v>266410.7</v>
      </c>
      <c r="D38" s="77">
        <v>269323.7</v>
      </c>
    </row>
    <row r="39" spans="1:4" ht="18" customHeight="1">
      <c r="A39" s="87" t="s">
        <v>220</v>
      </c>
      <c r="B39" s="76" t="s">
        <v>221</v>
      </c>
      <c r="C39" s="77">
        <v>28500</v>
      </c>
      <c r="D39" s="77">
        <v>31000</v>
      </c>
    </row>
    <row r="40" spans="1:4" s="93" customFormat="1" ht="19.899999999999999" customHeight="1">
      <c r="A40" s="90" t="s">
        <v>142</v>
      </c>
      <c r="B40" s="90"/>
      <c r="C40" s="91">
        <v>3092594.6</v>
      </c>
      <c r="D40" s="91">
        <v>3166308.4000000004</v>
      </c>
    </row>
  </sheetData>
  <sheetProtection autoFilter="0"/>
  <mergeCells count="1">
    <mergeCell ref="A3:D3"/>
  </mergeCells>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E674"/>
  <sheetViews>
    <sheetView showGridLines="0" view="pageBreakPreview" zoomScaleSheetLayoutView="100" workbookViewId="0">
      <pane xSplit="4" ySplit="4" topLeftCell="E5" activePane="bottomRight" state="frozen"/>
      <selection activeCell="K6" sqref="K6"/>
      <selection pane="topRight" activeCell="K6" sqref="K6"/>
      <selection pane="bottomLeft" activeCell="K6" sqref="K6"/>
      <selection pane="bottomRight" activeCell="K6" sqref="K6"/>
    </sheetView>
  </sheetViews>
  <sheetFormatPr defaultColWidth="9.140625" defaultRowHeight="12.75"/>
  <cols>
    <col min="1" max="1" width="100.7109375" style="78" customWidth="1"/>
    <col min="2" max="2" width="13.5703125" style="78" customWidth="1"/>
    <col min="3" max="3" width="5.85546875" style="78" customWidth="1"/>
    <col min="4" max="4" width="6.85546875" style="78" customWidth="1"/>
    <col min="5" max="5" width="15.7109375" style="78" customWidth="1"/>
    <col min="6" max="16384" width="9.140625" style="78"/>
  </cols>
  <sheetData>
    <row r="1" spans="1:5" ht="83.25" customHeight="1">
      <c r="A1" s="248"/>
      <c r="B1" s="248"/>
      <c r="C1" s="248"/>
      <c r="D1" s="248"/>
      <c r="E1" s="248"/>
    </row>
    <row r="2" spans="1:5" ht="63" customHeight="1">
      <c r="A2" s="249" t="s">
        <v>224</v>
      </c>
      <c r="B2" s="249"/>
      <c r="C2" s="249"/>
      <c r="D2" s="249"/>
      <c r="E2" s="249"/>
    </row>
    <row r="3" spans="1:5">
      <c r="B3" s="97"/>
      <c r="C3" s="80"/>
      <c r="D3" s="80"/>
      <c r="E3" s="98" t="s">
        <v>41</v>
      </c>
    </row>
    <row r="4" spans="1:5" ht="30" customHeight="1">
      <c r="A4" s="85" t="s">
        <v>42</v>
      </c>
      <c r="B4" s="85" t="s">
        <v>225</v>
      </c>
      <c r="C4" s="85" t="s">
        <v>226</v>
      </c>
      <c r="D4" s="85" t="s">
        <v>148</v>
      </c>
      <c r="E4" s="99" t="s">
        <v>149</v>
      </c>
    </row>
    <row r="5" spans="1:5" ht="25.5">
      <c r="A5" s="84" t="s">
        <v>227</v>
      </c>
      <c r="B5" s="85" t="s">
        <v>228</v>
      </c>
      <c r="C5" s="85"/>
      <c r="D5" s="85"/>
      <c r="E5" s="86">
        <v>127736.4</v>
      </c>
    </row>
    <row r="6" spans="1:5">
      <c r="A6" s="84" t="s">
        <v>229</v>
      </c>
      <c r="B6" s="85" t="s">
        <v>230</v>
      </c>
      <c r="C6" s="85"/>
      <c r="D6" s="85"/>
      <c r="E6" s="86">
        <v>112578.7</v>
      </c>
    </row>
    <row r="7" spans="1:5">
      <c r="A7" s="84" t="s">
        <v>231</v>
      </c>
      <c r="B7" s="85" t="s">
        <v>232</v>
      </c>
      <c r="C7" s="85"/>
      <c r="D7" s="85"/>
      <c r="E7" s="86">
        <v>65214</v>
      </c>
    </row>
    <row r="8" spans="1:5">
      <c r="A8" s="84" t="s">
        <v>233</v>
      </c>
      <c r="B8" s="85" t="s">
        <v>234</v>
      </c>
      <c r="C8" s="85"/>
      <c r="D8" s="85"/>
      <c r="E8" s="86">
        <v>64266.9</v>
      </c>
    </row>
    <row r="9" spans="1:5" ht="25.5">
      <c r="A9" s="84" t="s">
        <v>235</v>
      </c>
      <c r="B9" s="85" t="s">
        <v>234</v>
      </c>
      <c r="C9" s="85" t="s">
        <v>236</v>
      </c>
      <c r="D9" s="85"/>
      <c r="E9" s="86">
        <v>64266.9</v>
      </c>
    </row>
    <row r="10" spans="1:5">
      <c r="A10" s="84" t="s">
        <v>150</v>
      </c>
      <c r="B10" s="85" t="s">
        <v>234</v>
      </c>
      <c r="C10" s="85" t="s">
        <v>236</v>
      </c>
      <c r="D10" s="85" t="s">
        <v>151</v>
      </c>
      <c r="E10" s="86">
        <v>64266.9</v>
      </c>
    </row>
    <row r="11" spans="1:5" ht="25.5">
      <c r="A11" s="87" t="s">
        <v>237</v>
      </c>
      <c r="B11" s="76" t="s">
        <v>234</v>
      </c>
      <c r="C11" s="76" t="s">
        <v>236</v>
      </c>
      <c r="D11" s="76" t="s">
        <v>157</v>
      </c>
      <c r="E11" s="77">
        <v>64266.9</v>
      </c>
    </row>
    <row r="12" spans="1:5">
      <c r="A12" s="84" t="s">
        <v>238</v>
      </c>
      <c r="B12" s="85" t="s">
        <v>239</v>
      </c>
      <c r="C12" s="85"/>
      <c r="D12" s="85"/>
      <c r="E12" s="86">
        <v>947.1</v>
      </c>
    </row>
    <row r="13" spans="1:5">
      <c r="A13" s="84" t="s">
        <v>240</v>
      </c>
      <c r="B13" s="85" t="s">
        <v>239</v>
      </c>
      <c r="C13" s="85" t="s">
        <v>241</v>
      </c>
      <c r="D13" s="85"/>
      <c r="E13" s="86">
        <v>721.6</v>
      </c>
    </row>
    <row r="14" spans="1:5">
      <c r="A14" s="84" t="s">
        <v>150</v>
      </c>
      <c r="B14" s="85" t="s">
        <v>239</v>
      </c>
      <c r="C14" s="85" t="s">
        <v>241</v>
      </c>
      <c r="D14" s="85" t="s">
        <v>151</v>
      </c>
      <c r="E14" s="86">
        <v>721.6</v>
      </c>
    </row>
    <row r="15" spans="1:5" ht="25.5">
      <c r="A15" s="87" t="s">
        <v>237</v>
      </c>
      <c r="B15" s="76" t="s">
        <v>239</v>
      </c>
      <c r="C15" s="76" t="s">
        <v>241</v>
      </c>
      <c r="D15" s="76" t="s">
        <v>157</v>
      </c>
      <c r="E15" s="77">
        <v>721.6</v>
      </c>
    </row>
    <row r="16" spans="1:5">
      <c r="A16" s="84" t="s">
        <v>242</v>
      </c>
      <c r="B16" s="85" t="s">
        <v>239</v>
      </c>
      <c r="C16" s="85" t="s">
        <v>243</v>
      </c>
      <c r="D16" s="85"/>
      <c r="E16" s="86">
        <v>225.5</v>
      </c>
    </row>
    <row r="17" spans="1:5">
      <c r="A17" s="84" t="s">
        <v>150</v>
      </c>
      <c r="B17" s="85" t="s">
        <v>239</v>
      </c>
      <c r="C17" s="85" t="s">
        <v>243</v>
      </c>
      <c r="D17" s="85" t="s">
        <v>151</v>
      </c>
      <c r="E17" s="86">
        <v>225.5</v>
      </c>
    </row>
    <row r="18" spans="1:5" ht="25.5">
      <c r="A18" s="87" t="s">
        <v>237</v>
      </c>
      <c r="B18" s="76" t="s">
        <v>239</v>
      </c>
      <c r="C18" s="76" t="s">
        <v>243</v>
      </c>
      <c r="D18" s="76" t="s">
        <v>157</v>
      </c>
      <c r="E18" s="77">
        <v>225.5</v>
      </c>
    </row>
    <row r="19" spans="1:5">
      <c r="A19" s="84" t="s">
        <v>244</v>
      </c>
      <c r="B19" s="85" t="s">
        <v>245</v>
      </c>
      <c r="C19" s="85"/>
      <c r="D19" s="85"/>
      <c r="E19" s="86">
        <v>45368.3</v>
      </c>
    </row>
    <row r="20" spans="1:5">
      <c r="A20" s="84" t="s">
        <v>233</v>
      </c>
      <c r="B20" s="85" t="s">
        <v>246</v>
      </c>
      <c r="C20" s="85"/>
      <c r="D20" s="85"/>
      <c r="E20" s="86">
        <v>37511.4</v>
      </c>
    </row>
    <row r="21" spans="1:5" ht="25.5">
      <c r="A21" s="84" t="s">
        <v>235</v>
      </c>
      <c r="B21" s="85" t="s">
        <v>246</v>
      </c>
      <c r="C21" s="85" t="s">
        <v>236</v>
      </c>
      <c r="D21" s="85"/>
      <c r="E21" s="86">
        <v>37511.4</v>
      </c>
    </row>
    <row r="22" spans="1:5">
      <c r="A22" s="84" t="s">
        <v>150</v>
      </c>
      <c r="B22" s="85" t="s">
        <v>246</v>
      </c>
      <c r="C22" s="85" t="s">
        <v>236</v>
      </c>
      <c r="D22" s="85" t="s">
        <v>151</v>
      </c>
      <c r="E22" s="86">
        <v>37511.4</v>
      </c>
    </row>
    <row r="23" spans="1:5">
      <c r="A23" s="87" t="s">
        <v>166</v>
      </c>
      <c r="B23" s="76" t="s">
        <v>246</v>
      </c>
      <c r="C23" s="76" t="s">
        <v>236</v>
      </c>
      <c r="D23" s="76" t="s">
        <v>167</v>
      </c>
      <c r="E23" s="77">
        <v>37511.4</v>
      </c>
    </row>
    <row r="24" spans="1:5">
      <c r="A24" s="84" t="s">
        <v>247</v>
      </c>
      <c r="B24" s="85" t="s">
        <v>248</v>
      </c>
      <c r="C24" s="85"/>
      <c r="D24" s="85"/>
      <c r="E24" s="86">
        <v>2127.6</v>
      </c>
    </row>
    <row r="25" spans="1:5">
      <c r="A25" s="84" t="s">
        <v>240</v>
      </c>
      <c r="B25" s="85" t="s">
        <v>248</v>
      </c>
      <c r="C25" s="85" t="s">
        <v>241</v>
      </c>
      <c r="D25" s="85"/>
      <c r="E25" s="86">
        <v>2127.6</v>
      </c>
    </row>
    <row r="26" spans="1:5">
      <c r="A26" s="84" t="s">
        <v>150</v>
      </c>
      <c r="B26" s="85" t="s">
        <v>248</v>
      </c>
      <c r="C26" s="85" t="s">
        <v>241</v>
      </c>
      <c r="D26" s="85" t="s">
        <v>151</v>
      </c>
      <c r="E26" s="86">
        <v>2127.6</v>
      </c>
    </row>
    <row r="27" spans="1:5">
      <c r="A27" s="87" t="s">
        <v>166</v>
      </c>
      <c r="B27" s="76" t="s">
        <v>248</v>
      </c>
      <c r="C27" s="76" t="s">
        <v>241</v>
      </c>
      <c r="D27" s="76" t="s">
        <v>167</v>
      </c>
      <c r="E27" s="77">
        <v>2127.6</v>
      </c>
    </row>
    <row r="28" spans="1:5">
      <c r="A28" s="84" t="s">
        <v>238</v>
      </c>
      <c r="B28" s="85" t="s">
        <v>249</v>
      </c>
      <c r="C28" s="85"/>
      <c r="D28" s="85"/>
      <c r="E28" s="86">
        <v>5729.3</v>
      </c>
    </row>
    <row r="29" spans="1:5">
      <c r="A29" s="84" t="s">
        <v>240</v>
      </c>
      <c r="B29" s="85" t="s">
        <v>249</v>
      </c>
      <c r="C29" s="85" t="s">
        <v>241</v>
      </c>
      <c r="D29" s="85"/>
      <c r="E29" s="86">
        <v>5696.3</v>
      </c>
    </row>
    <row r="30" spans="1:5">
      <c r="A30" s="84" t="s">
        <v>150</v>
      </c>
      <c r="B30" s="85" t="s">
        <v>249</v>
      </c>
      <c r="C30" s="85" t="s">
        <v>241</v>
      </c>
      <c r="D30" s="85" t="s">
        <v>151</v>
      </c>
      <c r="E30" s="86">
        <v>5696.3</v>
      </c>
    </row>
    <row r="31" spans="1:5">
      <c r="A31" s="87" t="s">
        <v>166</v>
      </c>
      <c r="B31" s="76" t="s">
        <v>249</v>
      </c>
      <c r="C31" s="76" t="s">
        <v>241</v>
      </c>
      <c r="D31" s="76" t="s">
        <v>167</v>
      </c>
      <c r="E31" s="77">
        <v>5696.3</v>
      </c>
    </row>
    <row r="32" spans="1:5">
      <c r="A32" s="84" t="s">
        <v>242</v>
      </c>
      <c r="B32" s="85" t="s">
        <v>249</v>
      </c>
      <c r="C32" s="85" t="s">
        <v>243</v>
      </c>
      <c r="D32" s="85"/>
      <c r="E32" s="86">
        <v>33</v>
      </c>
    </row>
    <row r="33" spans="1:5">
      <c r="A33" s="84" t="s">
        <v>150</v>
      </c>
      <c r="B33" s="85" t="s">
        <v>249</v>
      </c>
      <c r="C33" s="85" t="s">
        <v>243</v>
      </c>
      <c r="D33" s="85" t="s">
        <v>151</v>
      </c>
      <c r="E33" s="86">
        <v>33</v>
      </c>
    </row>
    <row r="34" spans="1:5">
      <c r="A34" s="87" t="s">
        <v>166</v>
      </c>
      <c r="B34" s="76" t="s">
        <v>249</v>
      </c>
      <c r="C34" s="76" t="s">
        <v>243</v>
      </c>
      <c r="D34" s="76" t="s">
        <v>167</v>
      </c>
      <c r="E34" s="77">
        <v>33</v>
      </c>
    </row>
    <row r="35" spans="1:5">
      <c r="A35" s="84" t="s">
        <v>250</v>
      </c>
      <c r="B35" s="85" t="s">
        <v>251</v>
      </c>
      <c r="C35" s="85"/>
      <c r="D35" s="85"/>
      <c r="E35" s="86">
        <v>1996.3999999999999</v>
      </c>
    </row>
    <row r="36" spans="1:5">
      <c r="A36" s="84" t="s">
        <v>247</v>
      </c>
      <c r="B36" s="85" t="s">
        <v>252</v>
      </c>
      <c r="C36" s="85"/>
      <c r="D36" s="85"/>
      <c r="E36" s="86">
        <v>390.7</v>
      </c>
    </row>
    <row r="37" spans="1:5">
      <c r="A37" s="84" t="s">
        <v>240</v>
      </c>
      <c r="B37" s="85" t="s">
        <v>252</v>
      </c>
      <c r="C37" s="85" t="s">
        <v>241</v>
      </c>
      <c r="D37" s="85"/>
      <c r="E37" s="86">
        <v>390.7</v>
      </c>
    </row>
    <row r="38" spans="1:5">
      <c r="A38" s="84" t="s">
        <v>150</v>
      </c>
      <c r="B38" s="85" t="s">
        <v>252</v>
      </c>
      <c r="C38" s="85" t="s">
        <v>241</v>
      </c>
      <c r="D38" s="85" t="s">
        <v>151</v>
      </c>
      <c r="E38" s="86">
        <v>390.7</v>
      </c>
    </row>
    <row r="39" spans="1:5">
      <c r="A39" s="87" t="s">
        <v>166</v>
      </c>
      <c r="B39" s="76" t="s">
        <v>252</v>
      </c>
      <c r="C39" s="76" t="s">
        <v>241</v>
      </c>
      <c r="D39" s="76" t="s">
        <v>167</v>
      </c>
      <c r="E39" s="77">
        <v>390.7</v>
      </c>
    </row>
    <row r="40" spans="1:5">
      <c r="A40" s="84" t="s">
        <v>238</v>
      </c>
      <c r="B40" s="85" t="s">
        <v>253</v>
      </c>
      <c r="C40" s="85"/>
      <c r="D40" s="85"/>
      <c r="E40" s="86">
        <v>743.1</v>
      </c>
    </row>
    <row r="41" spans="1:5">
      <c r="A41" s="84" t="s">
        <v>240</v>
      </c>
      <c r="B41" s="85" t="s">
        <v>253</v>
      </c>
      <c r="C41" s="85" t="s">
        <v>241</v>
      </c>
      <c r="D41" s="85"/>
      <c r="E41" s="86">
        <v>743.1</v>
      </c>
    </row>
    <row r="42" spans="1:5">
      <c r="A42" s="84" t="s">
        <v>150</v>
      </c>
      <c r="B42" s="85" t="s">
        <v>253</v>
      </c>
      <c r="C42" s="85" t="s">
        <v>241</v>
      </c>
      <c r="D42" s="85" t="s">
        <v>151</v>
      </c>
      <c r="E42" s="86">
        <v>743.1</v>
      </c>
    </row>
    <row r="43" spans="1:5">
      <c r="A43" s="87" t="s">
        <v>166</v>
      </c>
      <c r="B43" s="76" t="s">
        <v>253</v>
      </c>
      <c r="C43" s="76" t="s">
        <v>241</v>
      </c>
      <c r="D43" s="76" t="s">
        <v>167</v>
      </c>
      <c r="E43" s="77">
        <v>743.1</v>
      </c>
    </row>
    <row r="44" spans="1:5">
      <c r="A44" s="84" t="s">
        <v>254</v>
      </c>
      <c r="B44" s="85" t="s">
        <v>255</v>
      </c>
      <c r="C44" s="85"/>
      <c r="D44" s="85"/>
      <c r="E44" s="86">
        <v>1.7</v>
      </c>
    </row>
    <row r="45" spans="1:5">
      <c r="A45" s="84" t="s">
        <v>240</v>
      </c>
      <c r="B45" s="85" t="s">
        <v>255</v>
      </c>
      <c r="C45" s="85" t="s">
        <v>241</v>
      </c>
      <c r="D45" s="85"/>
      <c r="E45" s="86">
        <v>1.7</v>
      </c>
    </row>
    <row r="46" spans="1:5">
      <c r="A46" s="84" t="s">
        <v>150</v>
      </c>
      <c r="B46" s="85" t="s">
        <v>255</v>
      </c>
      <c r="C46" s="85" t="s">
        <v>241</v>
      </c>
      <c r="D46" s="85" t="s">
        <v>151</v>
      </c>
      <c r="E46" s="86">
        <v>1.7</v>
      </c>
    </row>
    <row r="47" spans="1:5">
      <c r="A47" s="87" t="s">
        <v>166</v>
      </c>
      <c r="B47" s="76" t="s">
        <v>255</v>
      </c>
      <c r="C47" s="76" t="s">
        <v>241</v>
      </c>
      <c r="D47" s="76" t="s">
        <v>167</v>
      </c>
      <c r="E47" s="77">
        <v>1.7</v>
      </c>
    </row>
    <row r="48" spans="1:5" ht="25.5">
      <c r="A48" s="84" t="s">
        <v>256</v>
      </c>
      <c r="B48" s="85" t="s">
        <v>257</v>
      </c>
      <c r="C48" s="85"/>
      <c r="D48" s="85"/>
      <c r="E48" s="86">
        <v>860.9</v>
      </c>
    </row>
    <row r="49" spans="1:5">
      <c r="A49" s="84" t="s">
        <v>240</v>
      </c>
      <c r="B49" s="85" t="s">
        <v>257</v>
      </c>
      <c r="C49" s="85" t="s">
        <v>241</v>
      </c>
      <c r="D49" s="85"/>
      <c r="E49" s="86">
        <v>626</v>
      </c>
    </row>
    <row r="50" spans="1:5">
      <c r="A50" s="84" t="s">
        <v>150</v>
      </c>
      <c r="B50" s="85" t="s">
        <v>257</v>
      </c>
      <c r="C50" s="85" t="s">
        <v>241</v>
      </c>
      <c r="D50" s="85" t="s">
        <v>151</v>
      </c>
      <c r="E50" s="86">
        <v>626</v>
      </c>
    </row>
    <row r="51" spans="1:5">
      <c r="A51" s="87" t="s">
        <v>166</v>
      </c>
      <c r="B51" s="76" t="s">
        <v>257</v>
      </c>
      <c r="C51" s="76" t="s">
        <v>241</v>
      </c>
      <c r="D51" s="76" t="s">
        <v>167</v>
      </c>
      <c r="E51" s="77">
        <v>626</v>
      </c>
    </row>
    <row r="52" spans="1:5">
      <c r="A52" s="84" t="s">
        <v>242</v>
      </c>
      <c r="B52" s="85" t="s">
        <v>257</v>
      </c>
      <c r="C52" s="85" t="s">
        <v>243</v>
      </c>
      <c r="D52" s="85"/>
      <c r="E52" s="86">
        <v>234.9</v>
      </c>
    </row>
    <row r="53" spans="1:5">
      <c r="A53" s="84" t="s">
        <v>150</v>
      </c>
      <c r="B53" s="85" t="s">
        <v>257</v>
      </c>
      <c r="C53" s="85" t="s">
        <v>243</v>
      </c>
      <c r="D53" s="85" t="s">
        <v>151</v>
      </c>
      <c r="E53" s="86">
        <v>234.9</v>
      </c>
    </row>
    <row r="54" spans="1:5">
      <c r="A54" s="87" t="s">
        <v>166</v>
      </c>
      <c r="B54" s="76" t="s">
        <v>257</v>
      </c>
      <c r="C54" s="76" t="s">
        <v>243</v>
      </c>
      <c r="D54" s="76" t="s">
        <v>167</v>
      </c>
      <c r="E54" s="77">
        <v>234.9</v>
      </c>
    </row>
    <row r="55" spans="1:5">
      <c r="A55" s="84" t="s">
        <v>258</v>
      </c>
      <c r="B55" s="85" t="s">
        <v>259</v>
      </c>
      <c r="C55" s="85"/>
      <c r="D55" s="85"/>
      <c r="E55" s="86">
        <v>14861.3</v>
      </c>
    </row>
    <row r="56" spans="1:5">
      <c r="A56" s="84" t="s">
        <v>260</v>
      </c>
      <c r="B56" s="85" t="s">
        <v>261</v>
      </c>
      <c r="C56" s="85"/>
      <c r="D56" s="85"/>
      <c r="E56" s="86">
        <v>14861.3</v>
      </c>
    </row>
    <row r="57" spans="1:5" ht="25.5">
      <c r="A57" s="84" t="s">
        <v>262</v>
      </c>
      <c r="B57" s="85" t="s">
        <v>263</v>
      </c>
      <c r="C57" s="85"/>
      <c r="D57" s="85"/>
      <c r="E57" s="86">
        <v>5.6</v>
      </c>
    </row>
    <row r="58" spans="1:5">
      <c r="A58" s="84" t="s">
        <v>240</v>
      </c>
      <c r="B58" s="85" t="s">
        <v>263</v>
      </c>
      <c r="C58" s="85" t="s">
        <v>241</v>
      </c>
      <c r="D58" s="85"/>
      <c r="E58" s="86">
        <v>5.6</v>
      </c>
    </row>
    <row r="59" spans="1:5">
      <c r="A59" s="84" t="s">
        <v>150</v>
      </c>
      <c r="B59" s="85" t="s">
        <v>263</v>
      </c>
      <c r="C59" s="85" t="s">
        <v>241</v>
      </c>
      <c r="D59" s="85" t="s">
        <v>151</v>
      </c>
      <c r="E59" s="86">
        <v>5.6</v>
      </c>
    </row>
    <row r="60" spans="1:5">
      <c r="A60" s="87" t="s">
        <v>158</v>
      </c>
      <c r="B60" s="76" t="s">
        <v>263</v>
      </c>
      <c r="C60" s="76" t="s">
        <v>241</v>
      </c>
      <c r="D60" s="76" t="s">
        <v>159</v>
      </c>
      <c r="E60" s="77">
        <v>5.6</v>
      </c>
    </row>
    <row r="61" spans="1:5" ht="25.5">
      <c r="A61" s="84" t="s">
        <v>264</v>
      </c>
      <c r="B61" s="85" t="s">
        <v>265</v>
      </c>
      <c r="C61" s="85"/>
      <c r="D61" s="85"/>
      <c r="E61" s="86">
        <v>3029.8</v>
      </c>
    </row>
    <row r="62" spans="1:5" ht="25.5">
      <c r="A62" s="84" t="s">
        <v>235</v>
      </c>
      <c r="B62" s="85" t="s">
        <v>265</v>
      </c>
      <c r="C62" s="85" t="s">
        <v>236</v>
      </c>
      <c r="D62" s="85"/>
      <c r="E62" s="86">
        <v>275.5</v>
      </c>
    </row>
    <row r="63" spans="1:5">
      <c r="A63" s="84" t="s">
        <v>178</v>
      </c>
      <c r="B63" s="85" t="s">
        <v>265</v>
      </c>
      <c r="C63" s="85" t="s">
        <v>236</v>
      </c>
      <c r="D63" s="85" t="s">
        <v>179</v>
      </c>
      <c r="E63" s="86">
        <v>275.5</v>
      </c>
    </row>
    <row r="64" spans="1:5">
      <c r="A64" s="87" t="s">
        <v>180</v>
      </c>
      <c r="B64" s="76" t="s">
        <v>265</v>
      </c>
      <c r="C64" s="76" t="s">
        <v>236</v>
      </c>
      <c r="D64" s="76" t="s">
        <v>181</v>
      </c>
      <c r="E64" s="77">
        <v>275.5</v>
      </c>
    </row>
    <row r="65" spans="1:5">
      <c r="A65" s="84" t="s">
        <v>240</v>
      </c>
      <c r="B65" s="85" t="s">
        <v>265</v>
      </c>
      <c r="C65" s="85" t="s">
        <v>241</v>
      </c>
      <c r="D65" s="85"/>
      <c r="E65" s="86">
        <v>2754.3</v>
      </c>
    </row>
    <row r="66" spans="1:5">
      <c r="A66" s="84" t="s">
        <v>178</v>
      </c>
      <c r="B66" s="85" t="s">
        <v>265</v>
      </c>
      <c r="C66" s="85" t="s">
        <v>241</v>
      </c>
      <c r="D66" s="85" t="s">
        <v>179</v>
      </c>
      <c r="E66" s="86">
        <v>2754.3</v>
      </c>
    </row>
    <row r="67" spans="1:5">
      <c r="A67" s="87" t="s">
        <v>180</v>
      </c>
      <c r="B67" s="76" t="s">
        <v>265</v>
      </c>
      <c r="C67" s="76" t="s">
        <v>241</v>
      </c>
      <c r="D67" s="76" t="s">
        <v>181</v>
      </c>
      <c r="E67" s="77">
        <v>2754.3</v>
      </c>
    </row>
    <row r="68" spans="1:5" ht="57.75" customHeight="1">
      <c r="A68" s="100" t="s">
        <v>266</v>
      </c>
      <c r="B68" s="85" t="s">
        <v>267</v>
      </c>
      <c r="C68" s="85"/>
      <c r="D68" s="85"/>
      <c r="E68" s="86">
        <v>0.7</v>
      </c>
    </row>
    <row r="69" spans="1:5">
      <c r="A69" s="84" t="s">
        <v>240</v>
      </c>
      <c r="B69" s="85" t="s">
        <v>267</v>
      </c>
      <c r="C69" s="85" t="s">
        <v>241</v>
      </c>
      <c r="D69" s="85"/>
      <c r="E69" s="86">
        <v>0.7</v>
      </c>
    </row>
    <row r="70" spans="1:5">
      <c r="A70" s="84" t="s">
        <v>150</v>
      </c>
      <c r="B70" s="85" t="s">
        <v>267</v>
      </c>
      <c r="C70" s="85" t="s">
        <v>241</v>
      </c>
      <c r="D70" s="85" t="s">
        <v>151</v>
      </c>
      <c r="E70" s="86">
        <v>0.7</v>
      </c>
    </row>
    <row r="71" spans="1:5">
      <c r="A71" s="87" t="s">
        <v>166</v>
      </c>
      <c r="B71" s="76" t="s">
        <v>267</v>
      </c>
      <c r="C71" s="76" t="s">
        <v>241</v>
      </c>
      <c r="D71" s="76" t="s">
        <v>167</v>
      </c>
      <c r="E71" s="77">
        <v>0.7</v>
      </c>
    </row>
    <row r="72" spans="1:5">
      <c r="A72" s="84" t="s">
        <v>268</v>
      </c>
      <c r="B72" s="85" t="s">
        <v>269</v>
      </c>
      <c r="C72" s="85"/>
      <c r="D72" s="85"/>
      <c r="E72" s="86">
        <v>1463.1999999999998</v>
      </c>
    </row>
    <row r="73" spans="1:5" ht="25.5">
      <c r="A73" s="84" t="s">
        <v>235</v>
      </c>
      <c r="B73" s="85" t="s">
        <v>269</v>
      </c>
      <c r="C73" s="85" t="s">
        <v>236</v>
      </c>
      <c r="D73" s="85"/>
      <c r="E73" s="86">
        <v>1357.6</v>
      </c>
    </row>
    <row r="74" spans="1:5">
      <c r="A74" s="84" t="s">
        <v>150</v>
      </c>
      <c r="B74" s="85" t="s">
        <v>269</v>
      </c>
      <c r="C74" s="85" t="s">
        <v>236</v>
      </c>
      <c r="D74" s="85" t="s">
        <v>151</v>
      </c>
      <c r="E74" s="86">
        <v>1357.6</v>
      </c>
    </row>
    <row r="75" spans="1:5">
      <c r="A75" s="87" t="s">
        <v>166</v>
      </c>
      <c r="B75" s="76" t="s">
        <v>269</v>
      </c>
      <c r="C75" s="76" t="s">
        <v>236</v>
      </c>
      <c r="D75" s="76" t="s">
        <v>167</v>
      </c>
      <c r="E75" s="77">
        <v>1357.6</v>
      </c>
    </row>
    <row r="76" spans="1:5">
      <c r="A76" s="84" t="s">
        <v>240</v>
      </c>
      <c r="B76" s="85" t="s">
        <v>269</v>
      </c>
      <c r="C76" s="85" t="s">
        <v>241</v>
      </c>
      <c r="D76" s="85"/>
      <c r="E76" s="86">
        <v>105.6</v>
      </c>
    </row>
    <row r="77" spans="1:5">
      <c r="A77" s="84" t="s">
        <v>150</v>
      </c>
      <c r="B77" s="85" t="s">
        <v>269</v>
      </c>
      <c r="C77" s="85" t="s">
        <v>241</v>
      </c>
      <c r="D77" s="85" t="s">
        <v>151</v>
      </c>
      <c r="E77" s="86">
        <v>105.6</v>
      </c>
    </row>
    <row r="78" spans="1:5">
      <c r="A78" s="87" t="s">
        <v>166</v>
      </c>
      <c r="B78" s="76" t="s">
        <v>269</v>
      </c>
      <c r="C78" s="76" t="s">
        <v>241</v>
      </c>
      <c r="D78" s="76" t="s">
        <v>167</v>
      </c>
      <c r="E78" s="77">
        <v>105.6</v>
      </c>
    </row>
    <row r="79" spans="1:5" ht="25.5">
      <c r="A79" s="84" t="s">
        <v>270</v>
      </c>
      <c r="B79" s="85" t="s">
        <v>271</v>
      </c>
      <c r="C79" s="85"/>
      <c r="D79" s="85"/>
      <c r="E79" s="86">
        <v>4544.8999999999996</v>
      </c>
    </row>
    <row r="80" spans="1:5" ht="25.5">
      <c r="A80" s="84" t="s">
        <v>235</v>
      </c>
      <c r="B80" s="85" t="s">
        <v>271</v>
      </c>
      <c r="C80" s="85" t="s">
        <v>236</v>
      </c>
      <c r="D80" s="85"/>
      <c r="E80" s="86">
        <v>4227.7</v>
      </c>
    </row>
    <row r="81" spans="1:5">
      <c r="A81" s="84" t="s">
        <v>150</v>
      </c>
      <c r="B81" s="85" t="s">
        <v>271</v>
      </c>
      <c r="C81" s="85" t="s">
        <v>236</v>
      </c>
      <c r="D81" s="85" t="s">
        <v>151</v>
      </c>
      <c r="E81" s="86">
        <v>4227.7</v>
      </c>
    </row>
    <row r="82" spans="1:5">
      <c r="A82" s="87" t="s">
        <v>166</v>
      </c>
      <c r="B82" s="76" t="s">
        <v>271</v>
      </c>
      <c r="C82" s="76" t="s">
        <v>236</v>
      </c>
      <c r="D82" s="76" t="s">
        <v>167</v>
      </c>
      <c r="E82" s="77">
        <v>4227.7</v>
      </c>
    </row>
    <row r="83" spans="1:5">
      <c r="A83" s="84" t="s">
        <v>240</v>
      </c>
      <c r="B83" s="85" t="s">
        <v>271</v>
      </c>
      <c r="C83" s="85" t="s">
        <v>241</v>
      </c>
      <c r="D83" s="85"/>
      <c r="E83" s="86">
        <v>317.2</v>
      </c>
    </row>
    <row r="84" spans="1:5">
      <c r="A84" s="84" t="s">
        <v>150</v>
      </c>
      <c r="B84" s="85" t="s">
        <v>271</v>
      </c>
      <c r="C84" s="85" t="s">
        <v>241</v>
      </c>
      <c r="D84" s="85" t="s">
        <v>151</v>
      </c>
      <c r="E84" s="86">
        <v>317.2</v>
      </c>
    </row>
    <row r="85" spans="1:5">
      <c r="A85" s="87" t="s">
        <v>166</v>
      </c>
      <c r="B85" s="76" t="s">
        <v>271</v>
      </c>
      <c r="C85" s="76" t="s">
        <v>241</v>
      </c>
      <c r="D85" s="76" t="s">
        <v>167</v>
      </c>
      <c r="E85" s="77">
        <v>317.2</v>
      </c>
    </row>
    <row r="86" spans="1:5" ht="25.5">
      <c r="A86" s="84" t="s">
        <v>272</v>
      </c>
      <c r="B86" s="85" t="s">
        <v>273</v>
      </c>
      <c r="C86" s="85"/>
      <c r="D86" s="85"/>
      <c r="E86" s="86">
        <v>2881.1</v>
      </c>
    </row>
    <row r="87" spans="1:5" ht="25.5">
      <c r="A87" s="84" t="s">
        <v>235</v>
      </c>
      <c r="B87" s="85" t="s">
        <v>273</v>
      </c>
      <c r="C87" s="85" t="s">
        <v>236</v>
      </c>
      <c r="D87" s="85"/>
      <c r="E87" s="86">
        <v>2679.2</v>
      </c>
    </row>
    <row r="88" spans="1:5">
      <c r="A88" s="84" t="s">
        <v>200</v>
      </c>
      <c r="B88" s="85" t="s">
        <v>273</v>
      </c>
      <c r="C88" s="85" t="s">
        <v>236</v>
      </c>
      <c r="D88" s="85" t="s">
        <v>201</v>
      </c>
      <c r="E88" s="86">
        <v>2679.2</v>
      </c>
    </row>
    <row r="89" spans="1:5">
      <c r="A89" s="87" t="s">
        <v>206</v>
      </c>
      <c r="B89" s="76" t="s">
        <v>273</v>
      </c>
      <c r="C89" s="76" t="s">
        <v>236</v>
      </c>
      <c r="D89" s="76" t="s">
        <v>207</v>
      </c>
      <c r="E89" s="77">
        <v>2679.2</v>
      </c>
    </row>
    <row r="90" spans="1:5">
      <c r="A90" s="84" t="s">
        <v>240</v>
      </c>
      <c r="B90" s="85" t="s">
        <v>273</v>
      </c>
      <c r="C90" s="85" t="s">
        <v>241</v>
      </c>
      <c r="D90" s="85"/>
      <c r="E90" s="86">
        <v>201.9</v>
      </c>
    </row>
    <row r="91" spans="1:5">
      <c r="A91" s="84" t="s">
        <v>200</v>
      </c>
      <c r="B91" s="85" t="s">
        <v>273</v>
      </c>
      <c r="C91" s="85" t="s">
        <v>241</v>
      </c>
      <c r="D91" s="85" t="s">
        <v>201</v>
      </c>
      <c r="E91" s="86">
        <v>201.9</v>
      </c>
    </row>
    <row r="92" spans="1:5">
      <c r="A92" s="87" t="s">
        <v>206</v>
      </c>
      <c r="B92" s="76" t="s">
        <v>273</v>
      </c>
      <c r="C92" s="76" t="s">
        <v>241</v>
      </c>
      <c r="D92" s="76" t="s">
        <v>207</v>
      </c>
      <c r="E92" s="77">
        <v>201.9</v>
      </c>
    </row>
    <row r="93" spans="1:5" ht="25.5">
      <c r="A93" s="84" t="s">
        <v>274</v>
      </c>
      <c r="B93" s="85" t="s">
        <v>275</v>
      </c>
      <c r="C93" s="85"/>
      <c r="D93" s="85"/>
      <c r="E93" s="86">
        <v>2936</v>
      </c>
    </row>
    <row r="94" spans="1:5" ht="25.5">
      <c r="A94" s="84" t="s">
        <v>235</v>
      </c>
      <c r="B94" s="85" t="s">
        <v>275</v>
      </c>
      <c r="C94" s="85" t="s">
        <v>236</v>
      </c>
      <c r="D94" s="85"/>
      <c r="E94" s="86">
        <v>2688.7</v>
      </c>
    </row>
    <row r="95" spans="1:5">
      <c r="A95" s="84" t="s">
        <v>150</v>
      </c>
      <c r="B95" s="85" t="s">
        <v>275</v>
      </c>
      <c r="C95" s="85" t="s">
        <v>236</v>
      </c>
      <c r="D95" s="85" t="s">
        <v>151</v>
      </c>
      <c r="E95" s="86">
        <v>2688.7</v>
      </c>
    </row>
    <row r="96" spans="1:5">
      <c r="A96" s="87" t="s">
        <v>166</v>
      </c>
      <c r="B96" s="76" t="s">
        <v>275</v>
      </c>
      <c r="C96" s="76" t="s">
        <v>236</v>
      </c>
      <c r="D96" s="76" t="s">
        <v>167</v>
      </c>
      <c r="E96" s="77">
        <v>2688.7</v>
      </c>
    </row>
    <row r="97" spans="1:5">
      <c r="A97" s="84" t="s">
        <v>240</v>
      </c>
      <c r="B97" s="85" t="s">
        <v>275</v>
      </c>
      <c r="C97" s="85" t="s">
        <v>241</v>
      </c>
      <c r="D97" s="85"/>
      <c r="E97" s="86">
        <v>247.3</v>
      </c>
    </row>
    <row r="98" spans="1:5">
      <c r="A98" s="84" t="s">
        <v>150</v>
      </c>
      <c r="B98" s="85" t="s">
        <v>275</v>
      </c>
      <c r="C98" s="85" t="s">
        <v>241</v>
      </c>
      <c r="D98" s="85" t="s">
        <v>151</v>
      </c>
      <c r="E98" s="86">
        <v>247.3</v>
      </c>
    </row>
    <row r="99" spans="1:5">
      <c r="A99" s="87" t="s">
        <v>166</v>
      </c>
      <c r="B99" s="76" t="s">
        <v>275</v>
      </c>
      <c r="C99" s="76" t="s">
        <v>241</v>
      </c>
      <c r="D99" s="76" t="s">
        <v>167</v>
      </c>
      <c r="E99" s="77">
        <v>247.3</v>
      </c>
    </row>
    <row r="100" spans="1:5">
      <c r="A100" s="84" t="s">
        <v>276</v>
      </c>
      <c r="B100" s="85" t="s">
        <v>277</v>
      </c>
      <c r="C100" s="85"/>
      <c r="D100" s="85"/>
      <c r="E100" s="86">
        <v>296.39999999999998</v>
      </c>
    </row>
    <row r="101" spans="1:5">
      <c r="A101" s="84" t="s">
        <v>231</v>
      </c>
      <c r="B101" s="85" t="s">
        <v>278</v>
      </c>
      <c r="C101" s="85"/>
      <c r="D101" s="85"/>
      <c r="E101" s="86">
        <v>296.39999999999998</v>
      </c>
    </row>
    <row r="102" spans="1:5">
      <c r="A102" s="84" t="s">
        <v>238</v>
      </c>
      <c r="B102" s="85" t="s">
        <v>279</v>
      </c>
      <c r="C102" s="85"/>
      <c r="D102" s="85"/>
      <c r="E102" s="86">
        <v>296.39999999999998</v>
      </c>
    </row>
    <row r="103" spans="1:5">
      <c r="A103" s="84" t="s">
        <v>240</v>
      </c>
      <c r="B103" s="85" t="s">
        <v>279</v>
      </c>
      <c r="C103" s="85" t="s">
        <v>241</v>
      </c>
      <c r="D103" s="85"/>
      <c r="E103" s="86">
        <v>296.39999999999998</v>
      </c>
    </row>
    <row r="104" spans="1:5">
      <c r="A104" s="84" t="s">
        <v>150</v>
      </c>
      <c r="B104" s="85" t="s">
        <v>279</v>
      </c>
      <c r="C104" s="85" t="s">
        <v>241</v>
      </c>
      <c r="D104" s="85" t="s">
        <v>151</v>
      </c>
      <c r="E104" s="86">
        <v>296.39999999999998</v>
      </c>
    </row>
    <row r="105" spans="1:5" ht="25.5">
      <c r="A105" s="87" t="s">
        <v>237</v>
      </c>
      <c r="B105" s="76" t="s">
        <v>279</v>
      </c>
      <c r="C105" s="76" t="s">
        <v>241</v>
      </c>
      <c r="D105" s="76" t="s">
        <v>157</v>
      </c>
      <c r="E105" s="77">
        <v>296.39999999999998</v>
      </c>
    </row>
    <row r="106" spans="1:5">
      <c r="A106" s="84" t="s">
        <v>280</v>
      </c>
      <c r="B106" s="85" t="s">
        <v>281</v>
      </c>
      <c r="C106" s="85"/>
      <c r="D106" s="85"/>
      <c r="E106" s="86">
        <v>20127.2</v>
      </c>
    </row>
    <row r="107" spans="1:5">
      <c r="A107" s="84" t="s">
        <v>282</v>
      </c>
      <c r="B107" s="85" t="s">
        <v>283</v>
      </c>
      <c r="C107" s="85"/>
      <c r="D107" s="85"/>
      <c r="E107" s="86">
        <v>2182.6999999999998</v>
      </c>
    </row>
    <row r="108" spans="1:5">
      <c r="A108" s="84" t="s">
        <v>250</v>
      </c>
      <c r="B108" s="85" t="s">
        <v>284</v>
      </c>
      <c r="C108" s="85"/>
      <c r="D108" s="85"/>
      <c r="E108" s="86">
        <v>2182.6999999999998</v>
      </c>
    </row>
    <row r="109" spans="1:5">
      <c r="A109" s="84" t="s">
        <v>247</v>
      </c>
      <c r="B109" s="85" t="s">
        <v>285</v>
      </c>
      <c r="C109" s="85"/>
      <c r="D109" s="85"/>
      <c r="E109" s="86">
        <v>1666.2</v>
      </c>
    </row>
    <row r="110" spans="1:5">
      <c r="A110" s="84" t="s">
        <v>240</v>
      </c>
      <c r="B110" s="85" t="s">
        <v>285</v>
      </c>
      <c r="C110" s="85" t="s">
        <v>241</v>
      </c>
      <c r="D110" s="85"/>
      <c r="E110" s="86">
        <v>1666.2</v>
      </c>
    </row>
    <row r="111" spans="1:5">
      <c r="A111" s="84" t="s">
        <v>150</v>
      </c>
      <c r="B111" s="85" t="s">
        <v>285</v>
      </c>
      <c r="C111" s="85" t="s">
        <v>241</v>
      </c>
      <c r="D111" s="85" t="s">
        <v>151</v>
      </c>
      <c r="E111" s="86">
        <v>1666.2</v>
      </c>
    </row>
    <row r="112" spans="1:5">
      <c r="A112" s="87" t="s">
        <v>166</v>
      </c>
      <c r="B112" s="76" t="s">
        <v>285</v>
      </c>
      <c r="C112" s="76" t="s">
        <v>241</v>
      </c>
      <c r="D112" s="76" t="s">
        <v>167</v>
      </c>
      <c r="E112" s="77">
        <v>1666.2</v>
      </c>
    </row>
    <row r="113" spans="1:5">
      <c r="A113" s="84" t="s">
        <v>238</v>
      </c>
      <c r="B113" s="85" t="s">
        <v>286</v>
      </c>
      <c r="C113" s="85"/>
      <c r="D113" s="85"/>
      <c r="E113" s="86">
        <v>128.5</v>
      </c>
    </row>
    <row r="114" spans="1:5">
      <c r="A114" s="84" t="s">
        <v>240</v>
      </c>
      <c r="B114" s="85" t="s">
        <v>286</v>
      </c>
      <c r="C114" s="85" t="s">
        <v>241</v>
      </c>
      <c r="D114" s="85"/>
      <c r="E114" s="86">
        <v>57</v>
      </c>
    </row>
    <row r="115" spans="1:5">
      <c r="A115" s="84" t="s">
        <v>150</v>
      </c>
      <c r="B115" s="85" t="s">
        <v>286</v>
      </c>
      <c r="C115" s="85" t="s">
        <v>241</v>
      </c>
      <c r="D115" s="85" t="s">
        <v>151</v>
      </c>
      <c r="E115" s="86">
        <v>57</v>
      </c>
    </row>
    <row r="116" spans="1:5">
      <c r="A116" s="87" t="s">
        <v>166</v>
      </c>
      <c r="B116" s="76" t="s">
        <v>286</v>
      </c>
      <c r="C116" s="76" t="s">
        <v>241</v>
      </c>
      <c r="D116" s="76" t="s">
        <v>167</v>
      </c>
      <c r="E116" s="77">
        <v>57</v>
      </c>
    </row>
    <row r="117" spans="1:5">
      <c r="A117" s="84" t="s">
        <v>242</v>
      </c>
      <c r="B117" s="85" t="s">
        <v>286</v>
      </c>
      <c r="C117" s="85" t="s">
        <v>243</v>
      </c>
      <c r="D117" s="85"/>
      <c r="E117" s="86">
        <v>71.5</v>
      </c>
    </row>
    <row r="118" spans="1:5">
      <c r="A118" s="84" t="s">
        <v>150</v>
      </c>
      <c r="B118" s="85" t="s">
        <v>286</v>
      </c>
      <c r="C118" s="85" t="s">
        <v>243</v>
      </c>
      <c r="D118" s="85" t="s">
        <v>151</v>
      </c>
      <c r="E118" s="86">
        <v>71.5</v>
      </c>
    </row>
    <row r="119" spans="1:5">
      <c r="A119" s="87" t="s">
        <v>166</v>
      </c>
      <c r="B119" s="76" t="s">
        <v>286</v>
      </c>
      <c r="C119" s="76" t="s">
        <v>243</v>
      </c>
      <c r="D119" s="76" t="s">
        <v>167</v>
      </c>
      <c r="E119" s="77">
        <v>71.5</v>
      </c>
    </row>
    <row r="120" spans="1:5">
      <c r="A120" s="84" t="s">
        <v>254</v>
      </c>
      <c r="B120" s="85" t="s">
        <v>287</v>
      </c>
      <c r="C120" s="85"/>
      <c r="D120" s="85"/>
      <c r="E120" s="86">
        <v>388</v>
      </c>
    </row>
    <row r="121" spans="1:5">
      <c r="A121" s="84" t="s">
        <v>240</v>
      </c>
      <c r="B121" s="85" t="s">
        <v>287</v>
      </c>
      <c r="C121" s="85" t="s">
        <v>241</v>
      </c>
      <c r="D121" s="85"/>
      <c r="E121" s="86">
        <v>388</v>
      </c>
    </row>
    <row r="122" spans="1:5">
      <c r="A122" s="84" t="s">
        <v>150</v>
      </c>
      <c r="B122" s="85" t="s">
        <v>287</v>
      </c>
      <c r="C122" s="85" t="s">
        <v>241</v>
      </c>
      <c r="D122" s="85" t="s">
        <v>151</v>
      </c>
      <c r="E122" s="86">
        <v>388</v>
      </c>
    </row>
    <row r="123" spans="1:5">
      <c r="A123" s="87" t="s">
        <v>166</v>
      </c>
      <c r="B123" s="76" t="s">
        <v>287</v>
      </c>
      <c r="C123" s="76" t="s">
        <v>241</v>
      </c>
      <c r="D123" s="76" t="s">
        <v>167</v>
      </c>
      <c r="E123" s="77">
        <v>388</v>
      </c>
    </row>
    <row r="124" spans="1:5">
      <c r="A124" s="84" t="s">
        <v>288</v>
      </c>
      <c r="B124" s="85" t="s">
        <v>289</v>
      </c>
      <c r="C124" s="85"/>
      <c r="D124" s="85"/>
      <c r="E124" s="86">
        <v>17944.5</v>
      </c>
    </row>
    <row r="125" spans="1:5">
      <c r="A125" s="84" t="s">
        <v>231</v>
      </c>
      <c r="B125" s="85" t="s">
        <v>290</v>
      </c>
      <c r="C125" s="85"/>
      <c r="D125" s="85"/>
      <c r="E125" s="86">
        <v>17944.5</v>
      </c>
    </row>
    <row r="126" spans="1:5">
      <c r="A126" s="84" t="s">
        <v>233</v>
      </c>
      <c r="B126" s="85" t="s">
        <v>291</v>
      </c>
      <c r="C126" s="85"/>
      <c r="D126" s="85"/>
      <c r="E126" s="86">
        <v>17153</v>
      </c>
    </row>
    <row r="127" spans="1:5" ht="25.5">
      <c r="A127" s="84" t="s">
        <v>235</v>
      </c>
      <c r="B127" s="85" t="s">
        <v>291</v>
      </c>
      <c r="C127" s="85" t="s">
        <v>236</v>
      </c>
      <c r="D127" s="85"/>
      <c r="E127" s="86">
        <v>17153</v>
      </c>
    </row>
    <row r="128" spans="1:5">
      <c r="A128" s="84" t="s">
        <v>150</v>
      </c>
      <c r="B128" s="85" t="s">
        <v>291</v>
      </c>
      <c r="C128" s="85" t="s">
        <v>236</v>
      </c>
      <c r="D128" s="85" t="s">
        <v>151</v>
      </c>
      <c r="E128" s="86">
        <v>17153</v>
      </c>
    </row>
    <row r="129" spans="1:5">
      <c r="A129" s="87" t="s">
        <v>166</v>
      </c>
      <c r="B129" s="76" t="s">
        <v>291</v>
      </c>
      <c r="C129" s="76" t="s">
        <v>236</v>
      </c>
      <c r="D129" s="76" t="s">
        <v>167</v>
      </c>
      <c r="E129" s="77">
        <v>17153</v>
      </c>
    </row>
    <row r="130" spans="1:5">
      <c r="A130" s="84" t="s">
        <v>238</v>
      </c>
      <c r="B130" s="85" t="s">
        <v>292</v>
      </c>
      <c r="C130" s="85"/>
      <c r="D130" s="85"/>
      <c r="E130" s="86">
        <v>791.5</v>
      </c>
    </row>
    <row r="131" spans="1:5">
      <c r="A131" s="84" t="s">
        <v>240</v>
      </c>
      <c r="B131" s="85" t="s">
        <v>292</v>
      </c>
      <c r="C131" s="85" t="s">
        <v>241</v>
      </c>
      <c r="D131" s="85"/>
      <c r="E131" s="86">
        <v>791.5</v>
      </c>
    </row>
    <row r="132" spans="1:5">
      <c r="A132" s="84" t="s">
        <v>150</v>
      </c>
      <c r="B132" s="85" t="s">
        <v>292</v>
      </c>
      <c r="C132" s="85" t="s">
        <v>241</v>
      </c>
      <c r="D132" s="85" t="s">
        <v>151</v>
      </c>
      <c r="E132" s="86">
        <v>791.5</v>
      </c>
    </row>
    <row r="133" spans="1:5">
      <c r="A133" s="87" t="s">
        <v>166</v>
      </c>
      <c r="B133" s="76" t="s">
        <v>292</v>
      </c>
      <c r="C133" s="76" t="s">
        <v>241</v>
      </c>
      <c r="D133" s="76" t="s">
        <v>167</v>
      </c>
      <c r="E133" s="77">
        <v>791.5</v>
      </c>
    </row>
    <row r="134" spans="1:5">
      <c r="A134" s="84" t="s">
        <v>293</v>
      </c>
      <c r="B134" s="85" t="s">
        <v>294</v>
      </c>
      <c r="C134" s="85"/>
      <c r="D134" s="85"/>
      <c r="E134" s="86">
        <v>246045.49999999997</v>
      </c>
    </row>
    <row r="135" spans="1:5">
      <c r="A135" s="84" t="s">
        <v>295</v>
      </c>
      <c r="B135" s="85" t="s">
        <v>296</v>
      </c>
      <c r="C135" s="85"/>
      <c r="D135" s="85"/>
      <c r="E135" s="86">
        <v>1516.2</v>
      </c>
    </row>
    <row r="136" spans="1:5">
      <c r="A136" s="84" t="s">
        <v>250</v>
      </c>
      <c r="B136" s="85" t="s">
        <v>297</v>
      </c>
      <c r="C136" s="85"/>
      <c r="D136" s="85"/>
      <c r="E136" s="86">
        <v>1516.2</v>
      </c>
    </row>
    <row r="137" spans="1:5">
      <c r="A137" s="84" t="s">
        <v>247</v>
      </c>
      <c r="B137" s="85" t="s">
        <v>298</v>
      </c>
      <c r="C137" s="85"/>
      <c r="D137" s="85"/>
      <c r="E137" s="86">
        <v>316.2</v>
      </c>
    </row>
    <row r="138" spans="1:5">
      <c r="A138" s="84" t="s">
        <v>240</v>
      </c>
      <c r="B138" s="85" t="s">
        <v>298</v>
      </c>
      <c r="C138" s="85" t="s">
        <v>241</v>
      </c>
      <c r="D138" s="85"/>
      <c r="E138" s="86">
        <v>316.2</v>
      </c>
    </row>
    <row r="139" spans="1:5">
      <c r="A139" s="84" t="s">
        <v>168</v>
      </c>
      <c r="B139" s="85" t="s">
        <v>298</v>
      </c>
      <c r="C139" s="85" t="s">
        <v>241</v>
      </c>
      <c r="D139" s="85" t="s">
        <v>169</v>
      </c>
      <c r="E139" s="86">
        <v>316.2</v>
      </c>
    </row>
    <row r="140" spans="1:5">
      <c r="A140" s="87" t="s">
        <v>170</v>
      </c>
      <c r="B140" s="76" t="s">
        <v>298</v>
      </c>
      <c r="C140" s="76" t="s">
        <v>241</v>
      </c>
      <c r="D140" s="76" t="s">
        <v>171</v>
      </c>
      <c r="E140" s="77">
        <v>316.2</v>
      </c>
    </row>
    <row r="141" spans="1:5">
      <c r="A141" s="84" t="s">
        <v>238</v>
      </c>
      <c r="B141" s="85" t="s">
        <v>299</v>
      </c>
      <c r="C141" s="85"/>
      <c r="D141" s="85"/>
      <c r="E141" s="86">
        <v>200</v>
      </c>
    </row>
    <row r="142" spans="1:5">
      <c r="A142" s="84" t="s">
        <v>240</v>
      </c>
      <c r="B142" s="85" t="s">
        <v>299</v>
      </c>
      <c r="C142" s="85" t="s">
        <v>241</v>
      </c>
      <c r="D142" s="85"/>
      <c r="E142" s="86">
        <v>200</v>
      </c>
    </row>
    <row r="143" spans="1:5">
      <c r="A143" s="84" t="s">
        <v>168</v>
      </c>
      <c r="B143" s="85" t="s">
        <v>299</v>
      </c>
      <c r="C143" s="85" t="s">
        <v>241</v>
      </c>
      <c r="D143" s="85" t="s">
        <v>169</v>
      </c>
      <c r="E143" s="86">
        <v>200</v>
      </c>
    </row>
    <row r="144" spans="1:5">
      <c r="A144" s="87" t="s">
        <v>170</v>
      </c>
      <c r="B144" s="76" t="s">
        <v>299</v>
      </c>
      <c r="C144" s="76" t="s">
        <v>241</v>
      </c>
      <c r="D144" s="76" t="s">
        <v>171</v>
      </c>
      <c r="E144" s="77">
        <v>200</v>
      </c>
    </row>
    <row r="145" spans="1:5">
      <c r="A145" s="84" t="s">
        <v>300</v>
      </c>
      <c r="B145" s="85" t="s">
        <v>301</v>
      </c>
      <c r="C145" s="85"/>
      <c r="D145" s="85"/>
      <c r="E145" s="86">
        <v>1000</v>
      </c>
    </row>
    <row r="146" spans="1:5">
      <c r="A146" s="84" t="s">
        <v>242</v>
      </c>
      <c r="B146" s="85" t="s">
        <v>301</v>
      </c>
      <c r="C146" s="85" t="s">
        <v>243</v>
      </c>
      <c r="D146" s="85"/>
      <c r="E146" s="86">
        <v>1000</v>
      </c>
    </row>
    <row r="147" spans="1:5">
      <c r="A147" s="84" t="s">
        <v>150</v>
      </c>
      <c r="B147" s="85" t="s">
        <v>301</v>
      </c>
      <c r="C147" s="85" t="s">
        <v>243</v>
      </c>
      <c r="D147" s="85" t="s">
        <v>151</v>
      </c>
      <c r="E147" s="86">
        <v>1000</v>
      </c>
    </row>
    <row r="148" spans="1:5">
      <c r="A148" s="87" t="s">
        <v>164</v>
      </c>
      <c r="B148" s="76" t="s">
        <v>301</v>
      </c>
      <c r="C148" s="76" t="s">
        <v>243</v>
      </c>
      <c r="D148" s="76" t="s">
        <v>165</v>
      </c>
      <c r="E148" s="77">
        <v>1000</v>
      </c>
    </row>
    <row r="149" spans="1:5" ht="25.5">
      <c r="A149" s="84" t="s">
        <v>302</v>
      </c>
      <c r="B149" s="85" t="s">
        <v>303</v>
      </c>
      <c r="C149" s="85"/>
      <c r="D149" s="85"/>
      <c r="E149" s="86">
        <v>51202.499999999993</v>
      </c>
    </row>
    <row r="150" spans="1:5">
      <c r="A150" s="84" t="s">
        <v>244</v>
      </c>
      <c r="B150" s="85" t="s">
        <v>304</v>
      </c>
      <c r="C150" s="85"/>
      <c r="D150" s="85"/>
      <c r="E150" s="86">
        <v>48862.399999999994</v>
      </c>
    </row>
    <row r="151" spans="1:5">
      <c r="A151" s="84" t="s">
        <v>233</v>
      </c>
      <c r="B151" s="85" t="s">
        <v>305</v>
      </c>
      <c r="C151" s="85"/>
      <c r="D151" s="85"/>
      <c r="E151" s="86">
        <v>46304.2</v>
      </c>
    </row>
    <row r="152" spans="1:5" ht="25.5">
      <c r="A152" s="84" t="s">
        <v>235</v>
      </c>
      <c r="B152" s="85" t="s">
        <v>305</v>
      </c>
      <c r="C152" s="85" t="s">
        <v>236</v>
      </c>
      <c r="D152" s="85"/>
      <c r="E152" s="86">
        <v>46304.2</v>
      </c>
    </row>
    <row r="153" spans="1:5">
      <c r="A153" s="84" t="s">
        <v>168</v>
      </c>
      <c r="B153" s="85" t="s">
        <v>305</v>
      </c>
      <c r="C153" s="85" t="s">
        <v>236</v>
      </c>
      <c r="D153" s="85" t="s">
        <v>169</v>
      </c>
      <c r="E153" s="86">
        <v>46304.2</v>
      </c>
    </row>
    <row r="154" spans="1:5" ht="25.5">
      <c r="A154" s="87" t="s">
        <v>172</v>
      </c>
      <c r="B154" s="76" t="s">
        <v>305</v>
      </c>
      <c r="C154" s="76" t="s">
        <v>236</v>
      </c>
      <c r="D154" s="76" t="s">
        <v>173</v>
      </c>
      <c r="E154" s="77">
        <v>46304.2</v>
      </c>
    </row>
    <row r="155" spans="1:5">
      <c r="A155" s="84" t="s">
        <v>247</v>
      </c>
      <c r="B155" s="85" t="s">
        <v>306</v>
      </c>
      <c r="C155" s="85"/>
      <c r="D155" s="85"/>
      <c r="E155" s="86">
        <v>493.1</v>
      </c>
    </row>
    <row r="156" spans="1:5">
      <c r="A156" s="84" t="s">
        <v>240</v>
      </c>
      <c r="B156" s="85" t="s">
        <v>306</v>
      </c>
      <c r="C156" s="85" t="s">
        <v>241</v>
      </c>
      <c r="D156" s="85"/>
      <c r="E156" s="86">
        <v>493.1</v>
      </c>
    </row>
    <row r="157" spans="1:5">
      <c r="A157" s="84" t="s">
        <v>168</v>
      </c>
      <c r="B157" s="85" t="s">
        <v>306</v>
      </c>
      <c r="C157" s="85" t="s">
        <v>241</v>
      </c>
      <c r="D157" s="85" t="s">
        <v>169</v>
      </c>
      <c r="E157" s="86">
        <v>493.1</v>
      </c>
    </row>
    <row r="158" spans="1:5" ht="25.5">
      <c r="A158" s="87" t="s">
        <v>172</v>
      </c>
      <c r="B158" s="76" t="s">
        <v>306</v>
      </c>
      <c r="C158" s="76" t="s">
        <v>241</v>
      </c>
      <c r="D158" s="76" t="s">
        <v>173</v>
      </c>
      <c r="E158" s="77">
        <v>493.1</v>
      </c>
    </row>
    <row r="159" spans="1:5">
      <c r="A159" s="84" t="s">
        <v>238</v>
      </c>
      <c r="B159" s="85" t="s">
        <v>307</v>
      </c>
      <c r="C159" s="85"/>
      <c r="D159" s="85"/>
      <c r="E159" s="86">
        <v>2065.1</v>
      </c>
    </row>
    <row r="160" spans="1:5">
      <c r="A160" s="84" t="s">
        <v>240</v>
      </c>
      <c r="B160" s="85" t="s">
        <v>307</v>
      </c>
      <c r="C160" s="85" t="s">
        <v>241</v>
      </c>
      <c r="D160" s="85"/>
      <c r="E160" s="86">
        <v>2032</v>
      </c>
    </row>
    <row r="161" spans="1:5">
      <c r="A161" s="84" t="s">
        <v>168</v>
      </c>
      <c r="B161" s="85" t="s">
        <v>307</v>
      </c>
      <c r="C161" s="85" t="s">
        <v>241</v>
      </c>
      <c r="D161" s="85" t="s">
        <v>169</v>
      </c>
      <c r="E161" s="86">
        <v>2032</v>
      </c>
    </row>
    <row r="162" spans="1:5" ht="25.5">
      <c r="A162" s="87" t="s">
        <v>172</v>
      </c>
      <c r="B162" s="76" t="s">
        <v>307</v>
      </c>
      <c r="C162" s="76" t="s">
        <v>241</v>
      </c>
      <c r="D162" s="76" t="s">
        <v>173</v>
      </c>
      <c r="E162" s="77">
        <v>2032</v>
      </c>
    </row>
    <row r="163" spans="1:5">
      <c r="A163" s="84" t="s">
        <v>242</v>
      </c>
      <c r="B163" s="85" t="s">
        <v>307</v>
      </c>
      <c r="C163" s="85" t="s">
        <v>243</v>
      </c>
      <c r="D163" s="85"/>
      <c r="E163" s="86">
        <v>33.1</v>
      </c>
    </row>
    <row r="164" spans="1:5">
      <c r="A164" s="84" t="s">
        <v>168</v>
      </c>
      <c r="B164" s="85" t="s">
        <v>307</v>
      </c>
      <c r="C164" s="85" t="s">
        <v>243</v>
      </c>
      <c r="D164" s="85" t="s">
        <v>169</v>
      </c>
      <c r="E164" s="86">
        <v>33.1</v>
      </c>
    </row>
    <row r="165" spans="1:5" ht="25.5">
      <c r="A165" s="87" t="s">
        <v>172</v>
      </c>
      <c r="B165" s="76" t="s">
        <v>307</v>
      </c>
      <c r="C165" s="76" t="s">
        <v>243</v>
      </c>
      <c r="D165" s="76" t="s">
        <v>173</v>
      </c>
      <c r="E165" s="77">
        <v>33.1</v>
      </c>
    </row>
    <row r="166" spans="1:5">
      <c r="A166" s="84" t="s">
        <v>308</v>
      </c>
      <c r="B166" s="85" t="s">
        <v>309</v>
      </c>
      <c r="C166" s="85"/>
      <c r="D166" s="85"/>
      <c r="E166" s="86">
        <v>2340.1</v>
      </c>
    </row>
    <row r="167" spans="1:5" ht="38.25">
      <c r="A167" s="84" t="s">
        <v>310</v>
      </c>
      <c r="B167" s="85" t="s">
        <v>311</v>
      </c>
      <c r="C167" s="85"/>
      <c r="D167" s="85"/>
      <c r="E167" s="86">
        <v>2340.1</v>
      </c>
    </row>
    <row r="168" spans="1:5" ht="25.5">
      <c r="A168" s="84" t="s">
        <v>235</v>
      </c>
      <c r="B168" s="85" t="s">
        <v>311</v>
      </c>
      <c r="C168" s="85" t="s">
        <v>236</v>
      </c>
      <c r="D168" s="85"/>
      <c r="E168" s="86">
        <v>2231.1</v>
      </c>
    </row>
    <row r="169" spans="1:5">
      <c r="A169" s="84" t="s">
        <v>168</v>
      </c>
      <c r="B169" s="85" t="s">
        <v>311</v>
      </c>
      <c r="C169" s="85" t="s">
        <v>236</v>
      </c>
      <c r="D169" s="85" t="s">
        <v>169</v>
      </c>
      <c r="E169" s="86">
        <v>2231.1</v>
      </c>
    </row>
    <row r="170" spans="1:5" ht="25.5">
      <c r="A170" s="87" t="s">
        <v>172</v>
      </c>
      <c r="B170" s="76" t="s">
        <v>311</v>
      </c>
      <c r="C170" s="76" t="s">
        <v>236</v>
      </c>
      <c r="D170" s="76" t="s">
        <v>173</v>
      </c>
      <c r="E170" s="77">
        <v>2231.1</v>
      </c>
    </row>
    <row r="171" spans="1:5">
      <c r="A171" s="84" t="s">
        <v>240</v>
      </c>
      <c r="B171" s="85" t="s">
        <v>311</v>
      </c>
      <c r="C171" s="85" t="s">
        <v>241</v>
      </c>
      <c r="D171" s="85"/>
      <c r="E171" s="86">
        <v>109</v>
      </c>
    </row>
    <row r="172" spans="1:5">
      <c r="A172" s="84" t="s">
        <v>168</v>
      </c>
      <c r="B172" s="85" t="s">
        <v>311</v>
      </c>
      <c r="C172" s="85" t="s">
        <v>241</v>
      </c>
      <c r="D172" s="85" t="s">
        <v>169</v>
      </c>
      <c r="E172" s="86">
        <v>109</v>
      </c>
    </row>
    <row r="173" spans="1:5" ht="25.5">
      <c r="A173" s="87" t="s">
        <v>172</v>
      </c>
      <c r="B173" s="76" t="s">
        <v>311</v>
      </c>
      <c r="C173" s="76" t="s">
        <v>241</v>
      </c>
      <c r="D173" s="76" t="s">
        <v>173</v>
      </c>
      <c r="E173" s="77">
        <v>109</v>
      </c>
    </row>
    <row r="174" spans="1:5">
      <c r="A174" s="84" t="s">
        <v>312</v>
      </c>
      <c r="B174" s="85" t="s">
        <v>313</v>
      </c>
      <c r="C174" s="85"/>
      <c r="D174" s="85"/>
      <c r="E174" s="86">
        <v>193326.8</v>
      </c>
    </row>
    <row r="175" spans="1:5">
      <c r="A175" s="84" t="s">
        <v>250</v>
      </c>
      <c r="B175" s="85" t="s">
        <v>314</v>
      </c>
      <c r="C175" s="85"/>
      <c r="D175" s="85"/>
      <c r="E175" s="86">
        <v>193326.8</v>
      </c>
    </row>
    <row r="176" spans="1:5">
      <c r="A176" s="84" t="s">
        <v>315</v>
      </c>
      <c r="B176" s="85" t="s">
        <v>316</v>
      </c>
      <c r="C176" s="85"/>
      <c r="D176" s="85"/>
      <c r="E176" s="86">
        <v>193326.8</v>
      </c>
    </row>
    <row r="177" spans="1:5">
      <c r="A177" s="84" t="s">
        <v>240</v>
      </c>
      <c r="B177" s="85" t="s">
        <v>316</v>
      </c>
      <c r="C177" s="85" t="s">
        <v>241</v>
      </c>
      <c r="D177" s="85"/>
      <c r="E177" s="86">
        <v>193326.8</v>
      </c>
    </row>
    <row r="178" spans="1:5">
      <c r="A178" s="84" t="s">
        <v>178</v>
      </c>
      <c r="B178" s="85" t="s">
        <v>316</v>
      </c>
      <c r="C178" s="85" t="s">
        <v>241</v>
      </c>
      <c r="D178" s="85" t="s">
        <v>179</v>
      </c>
      <c r="E178" s="86">
        <v>193326.8</v>
      </c>
    </row>
    <row r="179" spans="1:5">
      <c r="A179" s="87" t="s">
        <v>180</v>
      </c>
      <c r="B179" s="76" t="s">
        <v>316</v>
      </c>
      <c r="C179" s="76" t="s">
        <v>241</v>
      </c>
      <c r="D179" s="76" t="s">
        <v>181</v>
      </c>
      <c r="E179" s="77">
        <v>193326.8</v>
      </c>
    </row>
    <row r="180" spans="1:5">
      <c r="A180" s="84" t="s">
        <v>317</v>
      </c>
      <c r="B180" s="85" t="s">
        <v>318</v>
      </c>
      <c r="C180" s="85"/>
      <c r="D180" s="85"/>
      <c r="E180" s="86">
        <v>154571.9</v>
      </c>
    </row>
    <row r="181" spans="1:5">
      <c r="A181" s="84" t="s">
        <v>317</v>
      </c>
      <c r="B181" s="85" t="s">
        <v>319</v>
      </c>
      <c r="C181" s="85"/>
      <c r="D181" s="85"/>
      <c r="E181" s="86">
        <v>154571.9</v>
      </c>
    </row>
    <row r="182" spans="1:5">
      <c r="A182" s="84" t="s">
        <v>250</v>
      </c>
      <c r="B182" s="85" t="s">
        <v>320</v>
      </c>
      <c r="C182" s="85"/>
      <c r="D182" s="85"/>
      <c r="E182" s="86">
        <v>154571.9</v>
      </c>
    </row>
    <row r="183" spans="1:5">
      <c r="A183" s="84" t="s">
        <v>247</v>
      </c>
      <c r="B183" s="85" t="s">
        <v>321</v>
      </c>
      <c r="C183" s="85"/>
      <c r="D183" s="85"/>
      <c r="E183" s="86">
        <v>19407.5</v>
      </c>
    </row>
    <row r="184" spans="1:5">
      <c r="A184" s="84" t="s">
        <v>240</v>
      </c>
      <c r="B184" s="85" t="s">
        <v>321</v>
      </c>
      <c r="C184" s="85" t="s">
        <v>241</v>
      </c>
      <c r="D184" s="85"/>
      <c r="E184" s="86">
        <v>19407.5</v>
      </c>
    </row>
    <row r="185" spans="1:5">
      <c r="A185" s="84" t="s">
        <v>174</v>
      </c>
      <c r="B185" s="85" t="s">
        <v>321</v>
      </c>
      <c r="C185" s="85" t="s">
        <v>241</v>
      </c>
      <c r="D185" s="85" t="s">
        <v>175</v>
      </c>
      <c r="E185" s="86">
        <v>19407.5</v>
      </c>
    </row>
    <row r="186" spans="1:5">
      <c r="A186" s="87" t="s">
        <v>176</v>
      </c>
      <c r="B186" s="76" t="s">
        <v>321</v>
      </c>
      <c r="C186" s="76" t="s">
        <v>241</v>
      </c>
      <c r="D186" s="76" t="s">
        <v>177</v>
      </c>
      <c r="E186" s="77">
        <v>19407.5</v>
      </c>
    </row>
    <row r="187" spans="1:5">
      <c r="A187" s="84" t="s">
        <v>238</v>
      </c>
      <c r="B187" s="85" t="s">
        <v>322</v>
      </c>
      <c r="C187" s="85"/>
      <c r="D187" s="85"/>
      <c r="E187" s="86">
        <v>2900.5</v>
      </c>
    </row>
    <row r="188" spans="1:5">
      <c r="A188" s="84" t="s">
        <v>240</v>
      </c>
      <c r="B188" s="85" t="s">
        <v>322</v>
      </c>
      <c r="C188" s="85" t="s">
        <v>241</v>
      </c>
      <c r="D188" s="85"/>
      <c r="E188" s="86">
        <v>2900.5</v>
      </c>
    </row>
    <row r="189" spans="1:5">
      <c r="A189" s="84" t="s">
        <v>174</v>
      </c>
      <c r="B189" s="85" t="s">
        <v>322</v>
      </c>
      <c r="C189" s="85" t="s">
        <v>241</v>
      </c>
      <c r="D189" s="85" t="s">
        <v>175</v>
      </c>
      <c r="E189" s="86">
        <v>2900.5</v>
      </c>
    </row>
    <row r="190" spans="1:5">
      <c r="A190" s="87" t="s">
        <v>176</v>
      </c>
      <c r="B190" s="76" t="s">
        <v>322</v>
      </c>
      <c r="C190" s="76" t="s">
        <v>241</v>
      </c>
      <c r="D190" s="76" t="s">
        <v>177</v>
      </c>
      <c r="E190" s="77">
        <v>2900.5</v>
      </c>
    </row>
    <row r="191" spans="1:5">
      <c r="A191" s="84" t="s">
        <v>254</v>
      </c>
      <c r="B191" s="85" t="s">
        <v>323</v>
      </c>
      <c r="C191" s="85"/>
      <c r="D191" s="85"/>
      <c r="E191" s="86">
        <v>10958.7</v>
      </c>
    </row>
    <row r="192" spans="1:5">
      <c r="A192" s="84" t="s">
        <v>240</v>
      </c>
      <c r="B192" s="85" t="s">
        <v>323</v>
      </c>
      <c r="C192" s="85" t="s">
        <v>241</v>
      </c>
      <c r="D192" s="85"/>
      <c r="E192" s="86">
        <v>10958.7</v>
      </c>
    </row>
    <row r="193" spans="1:5">
      <c r="A193" s="84" t="s">
        <v>174</v>
      </c>
      <c r="B193" s="85" t="s">
        <v>323</v>
      </c>
      <c r="C193" s="85" t="s">
        <v>241</v>
      </c>
      <c r="D193" s="85" t="s">
        <v>175</v>
      </c>
      <c r="E193" s="86">
        <v>10958.7</v>
      </c>
    </row>
    <row r="194" spans="1:5">
      <c r="A194" s="87" t="s">
        <v>176</v>
      </c>
      <c r="B194" s="76" t="s">
        <v>323</v>
      </c>
      <c r="C194" s="76" t="s">
        <v>241</v>
      </c>
      <c r="D194" s="76" t="s">
        <v>177</v>
      </c>
      <c r="E194" s="77">
        <v>10958.7</v>
      </c>
    </row>
    <row r="195" spans="1:5" ht="25.5">
      <c r="A195" s="84" t="s">
        <v>324</v>
      </c>
      <c r="B195" s="85" t="s">
        <v>325</v>
      </c>
      <c r="C195" s="85"/>
      <c r="D195" s="85"/>
      <c r="E195" s="86">
        <v>121305.2</v>
      </c>
    </row>
    <row r="196" spans="1:5" ht="25.5">
      <c r="A196" s="84" t="s">
        <v>326</v>
      </c>
      <c r="B196" s="85" t="s">
        <v>327</v>
      </c>
      <c r="C196" s="85"/>
      <c r="D196" s="85"/>
      <c r="E196" s="86">
        <v>121305.2</v>
      </c>
    </row>
    <row r="197" spans="1:5">
      <c r="A197" s="84" t="s">
        <v>240</v>
      </c>
      <c r="B197" s="85" t="s">
        <v>327</v>
      </c>
      <c r="C197" s="85" t="s">
        <v>241</v>
      </c>
      <c r="D197" s="85"/>
      <c r="E197" s="86">
        <v>121305.2</v>
      </c>
    </row>
    <row r="198" spans="1:5">
      <c r="A198" s="84" t="s">
        <v>174</v>
      </c>
      <c r="B198" s="85" t="s">
        <v>327</v>
      </c>
      <c r="C198" s="85" t="s">
        <v>241</v>
      </c>
      <c r="D198" s="85" t="s">
        <v>175</v>
      </c>
      <c r="E198" s="86">
        <v>121305.2</v>
      </c>
    </row>
    <row r="199" spans="1:5">
      <c r="A199" s="87" t="s">
        <v>176</v>
      </c>
      <c r="B199" s="76" t="s">
        <v>327</v>
      </c>
      <c r="C199" s="76" t="s">
        <v>241</v>
      </c>
      <c r="D199" s="76" t="s">
        <v>177</v>
      </c>
      <c r="E199" s="77">
        <v>121305.2</v>
      </c>
    </row>
    <row r="200" spans="1:5">
      <c r="A200" s="84" t="s">
        <v>328</v>
      </c>
      <c r="B200" s="85" t="s">
        <v>329</v>
      </c>
      <c r="C200" s="85"/>
      <c r="D200" s="85"/>
      <c r="E200" s="86">
        <v>76440.400000000009</v>
      </c>
    </row>
    <row r="201" spans="1:5">
      <c r="A201" s="84" t="s">
        <v>330</v>
      </c>
      <c r="B201" s="85" t="s">
        <v>331</v>
      </c>
      <c r="C201" s="85"/>
      <c r="D201" s="85"/>
      <c r="E201" s="86">
        <v>76440.400000000009</v>
      </c>
    </row>
    <row r="202" spans="1:5">
      <c r="A202" s="84" t="s">
        <v>244</v>
      </c>
      <c r="B202" s="85" t="s">
        <v>332</v>
      </c>
      <c r="C202" s="85"/>
      <c r="D202" s="85"/>
      <c r="E202" s="86">
        <v>60741.200000000004</v>
      </c>
    </row>
    <row r="203" spans="1:5">
      <c r="A203" s="84" t="s">
        <v>233</v>
      </c>
      <c r="B203" s="85" t="s">
        <v>333</v>
      </c>
      <c r="C203" s="85"/>
      <c r="D203" s="85"/>
      <c r="E203" s="86">
        <v>59493.5</v>
      </c>
    </row>
    <row r="204" spans="1:5">
      <c r="A204" s="84" t="s">
        <v>334</v>
      </c>
      <c r="B204" s="85" t="s">
        <v>333</v>
      </c>
      <c r="C204" s="85" t="s">
        <v>335</v>
      </c>
      <c r="D204" s="85"/>
      <c r="E204" s="86">
        <v>59493.5</v>
      </c>
    </row>
    <row r="205" spans="1:5">
      <c r="A205" s="84" t="s">
        <v>208</v>
      </c>
      <c r="B205" s="85" t="s">
        <v>333</v>
      </c>
      <c r="C205" s="85" t="s">
        <v>335</v>
      </c>
      <c r="D205" s="85" t="s">
        <v>209</v>
      </c>
      <c r="E205" s="86">
        <v>59493.5</v>
      </c>
    </row>
    <row r="206" spans="1:5">
      <c r="A206" s="87" t="s">
        <v>223</v>
      </c>
      <c r="B206" s="76" t="s">
        <v>333</v>
      </c>
      <c r="C206" s="76" t="s">
        <v>335</v>
      </c>
      <c r="D206" s="76" t="s">
        <v>211</v>
      </c>
      <c r="E206" s="77">
        <v>59493.5</v>
      </c>
    </row>
    <row r="207" spans="1:5">
      <c r="A207" s="84" t="s">
        <v>247</v>
      </c>
      <c r="B207" s="85" t="s">
        <v>336</v>
      </c>
      <c r="C207" s="85"/>
      <c r="D207" s="85"/>
      <c r="E207" s="86">
        <v>1048.8</v>
      </c>
    </row>
    <row r="208" spans="1:5">
      <c r="A208" s="84" t="s">
        <v>334</v>
      </c>
      <c r="B208" s="85" t="s">
        <v>336</v>
      </c>
      <c r="C208" s="85" t="s">
        <v>335</v>
      </c>
      <c r="D208" s="85"/>
      <c r="E208" s="86">
        <v>1048.8</v>
      </c>
    </row>
    <row r="209" spans="1:5">
      <c r="A209" s="84" t="s">
        <v>208</v>
      </c>
      <c r="B209" s="85" t="s">
        <v>336</v>
      </c>
      <c r="C209" s="85" t="s">
        <v>335</v>
      </c>
      <c r="D209" s="85" t="s">
        <v>209</v>
      </c>
      <c r="E209" s="86">
        <v>1048.8</v>
      </c>
    </row>
    <row r="210" spans="1:5">
      <c r="A210" s="87" t="s">
        <v>223</v>
      </c>
      <c r="B210" s="76" t="s">
        <v>336</v>
      </c>
      <c r="C210" s="76" t="s">
        <v>335</v>
      </c>
      <c r="D210" s="76" t="s">
        <v>211</v>
      </c>
      <c r="E210" s="77">
        <v>1048.8</v>
      </c>
    </row>
    <row r="211" spans="1:5">
      <c r="A211" s="84" t="s">
        <v>238</v>
      </c>
      <c r="B211" s="85" t="s">
        <v>337</v>
      </c>
      <c r="C211" s="85"/>
      <c r="D211" s="85"/>
      <c r="E211" s="86">
        <v>198.9</v>
      </c>
    </row>
    <row r="212" spans="1:5">
      <c r="A212" s="84" t="s">
        <v>334</v>
      </c>
      <c r="B212" s="85" t="s">
        <v>337</v>
      </c>
      <c r="C212" s="85" t="s">
        <v>335</v>
      </c>
      <c r="D212" s="85"/>
      <c r="E212" s="86">
        <v>198.9</v>
      </c>
    </row>
    <row r="213" spans="1:5">
      <c r="A213" s="84" t="s">
        <v>208</v>
      </c>
      <c r="B213" s="85" t="s">
        <v>337</v>
      </c>
      <c r="C213" s="85" t="s">
        <v>335</v>
      </c>
      <c r="D213" s="85" t="s">
        <v>209</v>
      </c>
      <c r="E213" s="86">
        <v>198.9</v>
      </c>
    </row>
    <row r="214" spans="1:5">
      <c r="A214" s="87" t="s">
        <v>223</v>
      </c>
      <c r="B214" s="76" t="s">
        <v>337</v>
      </c>
      <c r="C214" s="76" t="s">
        <v>335</v>
      </c>
      <c r="D214" s="76" t="s">
        <v>211</v>
      </c>
      <c r="E214" s="77">
        <v>198.9</v>
      </c>
    </row>
    <row r="215" spans="1:5">
      <c r="A215" s="84" t="s">
        <v>308</v>
      </c>
      <c r="B215" s="85" t="s">
        <v>338</v>
      </c>
      <c r="C215" s="85"/>
      <c r="D215" s="85"/>
      <c r="E215" s="86">
        <v>15699.2</v>
      </c>
    </row>
    <row r="216" spans="1:5" ht="38.25">
      <c r="A216" s="84" t="s">
        <v>310</v>
      </c>
      <c r="B216" s="85" t="s">
        <v>339</v>
      </c>
      <c r="C216" s="85"/>
      <c r="D216" s="85"/>
      <c r="E216" s="86">
        <v>15699.2</v>
      </c>
    </row>
    <row r="217" spans="1:5">
      <c r="A217" s="84" t="s">
        <v>334</v>
      </c>
      <c r="B217" s="85" t="s">
        <v>339</v>
      </c>
      <c r="C217" s="85" t="s">
        <v>335</v>
      </c>
      <c r="D217" s="85"/>
      <c r="E217" s="86">
        <v>15699.2</v>
      </c>
    </row>
    <row r="218" spans="1:5">
      <c r="A218" s="84" t="s">
        <v>208</v>
      </c>
      <c r="B218" s="85" t="s">
        <v>339</v>
      </c>
      <c r="C218" s="85" t="s">
        <v>335</v>
      </c>
      <c r="D218" s="85" t="s">
        <v>209</v>
      </c>
      <c r="E218" s="86">
        <v>15699.2</v>
      </c>
    </row>
    <row r="219" spans="1:5">
      <c r="A219" s="87" t="s">
        <v>223</v>
      </c>
      <c r="B219" s="76" t="s">
        <v>339</v>
      </c>
      <c r="C219" s="76" t="s">
        <v>335</v>
      </c>
      <c r="D219" s="76" t="s">
        <v>211</v>
      </c>
      <c r="E219" s="77">
        <v>15699.2</v>
      </c>
    </row>
    <row r="220" spans="1:5">
      <c r="A220" s="84" t="s">
        <v>340</v>
      </c>
      <c r="B220" s="85" t="s">
        <v>341</v>
      </c>
      <c r="C220" s="85"/>
      <c r="D220" s="85"/>
      <c r="E220" s="86">
        <v>2087623.3</v>
      </c>
    </row>
    <row r="221" spans="1:5">
      <c r="A221" s="84" t="s">
        <v>342</v>
      </c>
      <c r="B221" s="85" t="s">
        <v>343</v>
      </c>
      <c r="C221" s="85"/>
      <c r="D221" s="85"/>
      <c r="E221" s="86">
        <v>704159</v>
      </c>
    </row>
    <row r="222" spans="1:5">
      <c r="A222" s="84" t="s">
        <v>244</v>
      </c>
      <c r="B222" s="85" t="s">
        <v>344</v>
      </c>
      <c r="C222" s="85"/>
      <c r="D222" s="85"/>
      <c r="E222" s="86">
        <v>64180.7</v>
      </c>
    </row>
    <row r="223" spans="1:5">
      <c r="A223" s="84" t="s">
        <v>233</v>
      </c>
      <c r="B223" s="85" t="s">
        <v>345</v>
      </c>
      <c r="C223" s="85"/>
      <c r="D223" s="85"/>
      <c r="E223" s="86">
        <v>3979.8</v>
      </c>
    </row>
    <row r="224" spans="1:5" ht="25.5">
      <c r="A224" s="84" t="s">
        <v>235</v>
      </c>
      <c r="B224" s="85" t="s">
        <v>345</v>
      </c>
      <c r="C224" s="85" t="s">
        <v>236</v>
      </c>
      <c r="D224" s="85"/>
      <c r="E224" s="86">
        <v>3979.8</v>
      </c>
    </row>
    <row r="225" spans="1:5">
      <c r="A225" s="84" t="s">
        <v>182</v>
      </c>
      <c r="B225" s="85" t="s">
        <v>345</v>
      </c>
      <c r="C225" s="85" t="s">
        <v>236</v>
      </c>
      <c r="D225" s="85" t="s">
        <v>183</v>
      </c>
      <c r="E225" s="86">
        <v>3979.8</v>
      </c>
    </row>
    <row r="226" spans="1:5">
      <c r="A226" s="87" t="s">
        <v>184</v>
      </c>
      <c r="B226" s="76" t="s">
        <v>345</v>
      </c>
      <c r="C226" s="76" t="s">
        <v>236</v>
      </c>
      <c r="D226" s="76" t="s">
        <v>185</v>
      </c>
      <c r="E226" s="77">
        <v>3979.8</v>
      </c>
    </row>
    <row r="227" spans="1:5">
      <c r="A227" s="84" t="s">
        <v>247</v>
      </c>
      <c r="B227" s="85" t="s">
        <v>346</v>
      </c>
      <c r="C227" s="85"/>
      <c r="D227" s="85"/>
      <c r="E227" s="86">
        <v>18577.8</v>
      </c>
    </row>
    <row r="228" spans="1:5">
      <c r="A228" s="84" t="s">
        <v>240</v>
      </c>
      <c r="B228" s="85" t="s">
        <v>346</v>
      </c>
      <c r="C228" s="85" t="s">
        <v>241</v>
      </c>
      <c r="D228" s="85"/>
      <c r="E228" s="86">
        <v>18577.8</v>
      </c>
    </row>
    <row r="229" spans="1:5">
      <c r="A229" s="84" t="s">
        <v>182</v>
      </c>
      <c r="B229" s="85" t="s">
        <v>346</v>
      </c>
      <c r="C229" s="85" t="s">
        <v>241</v>
      </c>
      <c r="D229" s="85" t="s">
        <v>183</v>
      </c>
      <c r="E229" s="86">
        <v>18577.8</v>
      </c>
    </row>
    <row r="230" spans="1:5">
      <c r="A230" s="87" t="s">
        <v>184</v>
      </c>
      <c r="B230" s="76" t="s">
        <v>346</v>
      </c>
      <c r="C230" s="76" t="s">
        <v>241</v>
      </c>
      <c r="D230" s="76" t="s">
        <v>185</v>
      </c>
      <c r="E230" s="77">
        <v>18577.8</v>
      </c>
    </row>
    <row r="231" spans="1:5">
      <c r="A231" s="84" t="s">
        <v>238</v>
      </c>
      <c r="B231" s="85" t="s">
        <v>347</v>
      </c>
      <c r="C231" s="85"/>
      <c r="D231" s="85"/>
      <c r="E231" s="86">
        <v>37653.1</v>
      </c>
    </row>
    <row r="232" spans="1:5">
      <c r="A232" s="84" t="s">
        <v>240</v>
      </c>
      <c r="B232" s="85" t="s">
        <v>347</v>
      </c>
      <c r="C232" s="85" t="s">
        <v>241</v>
      </c>
      <c r="D232" s="85"/>
      <c r="E232" s="86">
        <v>37653.1</v>
      </c>
    </row>
    <row r="233" spans="1:5">
      <c r="A233" s="84" t="s">
        <v>182</v>
      </c>
      <c r="B233" s="85" t="s">
        <v>347</v>
      </c>
      <c r="C233" s="85" t="s">
        <v>241</v>
      </c>
      <c r="D233" s="85" t="s">
        <v>183</v>
      </c>
      <c r="E233" s="86">
        <v>37653.1</v>
      </c>
    </row>
    <row r="234" spans="1:5">
      <c r="A234" s="87" t="s">
        <v>184</v>
      </c>
      <c r="B234" s="76" t="s">
        <v>347</v>
      </c>
      <c r="C234" s="76" t="s">
        <v>241</v>
      </c>
      <c r="D234" s="76" t="s">
        <v>185</v>
      </c>
      <c r="E234" s="77">
        <v>37653.1</v>
      </c>
    </row>
    <row r="235" spans="1:5" ht="25.5">
      <c r="A235" s="84" t="s">
        <v>324</v>
      </c>
      <c r="B235" s="85" t="s">
        <v>348</v>
      </c>
      <c r="C235" s="85"/>
      <c r="D235" s="85"/>
      <c r="E235" s="86">
        <v>3970</v>
      </c>
    </row>
    <row r="236" spans="1:5">
      <c r="A236" s="84" t="s">
        <v>349</v>
      </c>
      <c r="B236" s="85" t="s">
        <v>350</v>
      </c>
      <c r="C236" s="85"/>
      <c r="D236" s="85"/>
      <c r="E236" s="86">
        <v>3970</v>
      </c>
    </row>
    <row r="237" spans="1:5">
      <c r="A237" s="84" t="s">
        <v>240</v>
      </c>
      <c r="B237" s="85" t="s">
        <v>350</v>
      </c>
      <c r="C237" s="85" t="s">
        <v>241</v>
      </c>
      <c r="D237" s="85"/>
      <c r="E237" s="86">
        <v>3970</v>
      </c>
    </row>
    <row r="238" spans="1:5">
      <c r="A238" s="84" t="s">
        <v>182</v>
      </c>
      <c r="B238" s="85" t="s">
        <v>350</v>
      </c>
      <c r="C238" s="85" t="s">
        <v>241</v>
      </c>
      <c r="D238" s="85" t="s">
        <v>183</v>
      </c>
      <c r="E238" s="86">
        <v>3970</v>
      </c>
    </row>
    <row r="239" spans="1:5">
      <c r="A239" s="87" t="s">
        <v>184</v>
      </c>
      <c r="B239" s="76" t="s">
        <v>350</v>
      </c>
      <c r="C239" s="76" t="s">
        <v>241</v>
      </c>
      <c r="D239" s="76" t="s">
        <v>185</v>
      </c>
      <c r="E239" s="77">
        <v>3970</v>
      </c>
    </row>
    <row r="240" spans="1:5">
      <c r="A240" s="84" t="s">
        <v>260</v>
      </c>
      <c r="B240" s="85" t="s">
        <v>351</v>
      </c>
      <c r="C240" s="85"/>
      <c r="D240" s="85"/>
      <c r="E240" s="86">
        <v>639978.30000000005</v>
      </c>
    </row>
    <row r="241" spans="1:5" ht="25.5">
      <c r="A241" s="84" t="s">
        <v>352</v>
      </c>
      <c r="B241" s="85" t="s">
        <v>353</v>
      </c>
      <c r="C241" s="85"/>
      <c r="D241" s="85"/>
      <c r="E241" s="86">
        <v>639978.30000000005</v>
      </c>
    </row>
    <row r="242" spans="1:5" ht="25.5">
      <c r="A242" s="84" t="s">
        <v>235</v>
      </c>
      <c r="B242" s="85" t="s">
        <v>353</v>
      </c>
      <c r="C242" s="85" t="s">
        <v>236</v>
      </c>
      <c r="D242" s="85"/>
      <c r="E242" s="86">
        <v>634342.30000000005</v>
      </c>
    </row>
    <row r="243" spans="1:5">
      <c r="A243" s="84" t="s">
        <v>182</v>
      </c>
      <c r="B243" s="85" t="s">
        <v>353</v>
      </c>
      <c r="C243" s="85" t="s">
        <v>236</v>
      </c>
      <c r="D243" s="85" t="s">
        <v>183</v>
      </c>
      <c r="E243" s="86">
        <v>634342.30000000005</v>
      </c>
    </row>
    <row r="244" spans="1:5">
      <c r="A244" s="87" t="s">
        <v>184</v>
      </c>
      <c r="B244" s="76" t="s">
        <v>353</v>
      </c>
      <c r="C244" s="76" t="s">
        <v>236</v>
      </c>
      <c r="D244" s="76" t="s">
        <v>185</v>
      </c>
      <c r="E244" s="77">
        <v>634342.30000000005</v>
      </c>
    </row>
    <row r="245" spans="1:5">
      <c r="A245" s="84" t="s">
        <v>240</v>
      </c>
      <c r="B245" s="85" t="s">
        <v>353</v>
      </c>
      <c r="C245" s="85" t="s">
        <v>241</v>
      </c>
      <c r="D245" s="85"/>
      <c r="E245" s="86">
        <v>5636</v>
      </c>
    </row>
    <row r="246" spans="1:5">
      <c r="A246" s="84" t="s">
        <v>182</v>
      </c>
      <c r="B246" s="85" t="s">
        <v>353</v>
      </c>
      <c r="C246" s="85" t="s">
        <v>241</v>
      </c>
      <c r="D246" s="85" t="s">
        <v>183</v>
      </c>
      <c r="E246" s="86">
        <v>5636</v>
      </c>
    </row>
    <row r="247" spans="1:5">
      <c r="A247" s="87" t="s">
        <v>184</v>
      </c>
      <c r="B247" s="76" t="s">
        <v>353</v>
      </c>
      <c r="C247" s="76" t="s">
        <v>241</v>
      </c>
      <c r="D247" s="76" t="s">
        <v>185</v>
      </c>
      <c r="E247" s="77">
        <v>3890</v>
      </c>
    </row>
    <row r="248" spans="1:5">
      <c r="A248" s="87" t="s">
        <v>190</v>
      </c>
      <c r="B248" s="76" t="s">
        <v>353</v>
      </c>
      <c r="C248" s="76" t="s">
        <v>241</v>
      </c>
      <c r="D248" s="76" t="s">
        <v>191</v>
      </c>
      <c r="E248" s="77">
        <v>1746</v>
      </c>
    </row>
    <row r="249" spans="1:5">
      <c r="A249" s="84" t="s">
        <v>354</v>
      </c>
      <c r="B249" s="85" t="s">
        <v>355</v>
      </c>
      <c r="C249" s="85"/>
      <c r="D249" s="85"/>
      <c r="E249" s="86">
        <v>1167538.3</v>
      </c>
    </row>
    <row r="250" spans="1:5">
      <c r="A250" s="84" t="s">
        <v>244</v>
      </c>
      <c r="B250" s="85" t="s">
        <v>356</v>
      </c>
      <c r="C250" s="85"/>
      <c r="D250" s="85"/>
      <c r="E250" s="86">
        <v>92702.5</v>
      </c>
    </row>
    <row r="251" spans="1:5">
      <c r="A251" s="84" t="s">
        <v>233</v>
      </c>
      <c r="B251" s="85" t="s">
        <v>357</v>
      </c>
      <c r="C251" s="85"/>
      <c r="D251" s="85"/>
      <c r="E251" s="86">
        <v>9348</v>
      </c>
    </row>
    <row r="252" spans="1:5" ht="25.5">
      <c r="A252" s="84" t="s">
        <v>235</v>
      </c>
      <c r="B252" s="85" t="s">
        <v>357</v>
      </c>
      <c r="C252" s="85" t="s">
        <v>236</v>
      </c>
      <c r="D252" s="85"/>
      <c r="E252" s="86">
        <v>9348</v>
      </c>
    </row>
    <row r="253" spans="1:5">
      <c r="A253" s="84" t="s">
        <v>182</v>
      </c>
      <c r="B253" s="85" t="s">
        <v>357</v>
      </c>
      <c r="C253" s="85" t="s">
        <v>236</v>
      </c>
      <c r="D253" s="85" t="s">
        <v>183</v>
      </c>
      <c r="E253" s="86">
        <v>9348</v>
      </c>
    </row>
    <row r="254" spans="1:5">
      <c r="A254" s="87" t="s">
        <v>186</v>
      </c>
      <c r="B254" s="76" t="s">
        <v>357</v>
      </c>
      <c r="C254" s="76" t="s">
        <v>236</v>
      </c>
      <c r="D254" s="76" t="s">
        <v>187</v>
      </c>
      <c r="E254" s="77">
        <v>9348</v>
      </c>
    </row>
    <row r="255" spans="1:5">
      <c r="A255" s="84" t="s">
        <v>247</v>
      </c>
      <c r="B255" s="85" t="s">
        <v>358</v>
      </c>
      <c r="C255" s="85"/>
      <c r="D255" s="85"/>
      <c r="E255" s="86">
        <v>36983.5</v>
      </c>
    </row>
    <row r="256" spans="1:5">
      <c r="A256" s="84" t="s">
        <v>240</v>
      </c>
      <c r="B256" s="85" t="s">
        <v>358</v>
      </c>
      <c r="C256" s="85" t="s">
        <v>241</v>
      </c>
      <c r="D256" s="85"/>
      <c r="E256" s="86">
        <v>36983.5</v>
      </c>
    </row>
    <row r="257" spans="1:5">
      <c r="A257" s="84" t="s">
        <v>182</v>
      </c>
      <c r="B257" s="85" t="s">
        <v>358</v>
      </c>
      <c r="C257" s="85" t="s">
        <v>241</v>
      </c>
      <c r="D257" s="85" t="s">
        <v>183</v>
      </c>
      <c r="E257" s="86">
        <v>36983.5</v>
      </c>
    </row>
    <row r="258" spans="1:5">
      <c r="A258" s="87" t="s">
        <v>186</v>
      </c>
      <c r="B258" s="76" t="s">
        <v>358</v>
      </c>
      <c r="C258" s="76" t="s">
        <v>241</v>
      </c>
      <c r="D258" s="76" t="s">
        <v>187</v>
      </c>
      <c r="E258" s="77">
        <v>36983.5</v>
      </c>
    </row>
    <row r="259" spans="1:5">
      <c r="A259" s="84" t="s">
        <v>238</v>
      </c>
      <c r="B259" s="85" t="s">
        <v>359</v>
      </c>
      <c r="C259" s="85"/>
      <c r="D259" s="85"/>
      <c r="E259" s="86">
        <v>23723</v>
      </c>
    </row>
    <row r="260" spans="1:5">
      <c r="A260" s="84" t="s">
        <v>240</v>
      </c>
      <c r="B260" s="85" t="s">
        <v>359</v>
      </c>
      <c r="C260" s="85" t="s">
        <v>241</v>
      </c>
      <c r="D260" s="85"/>
      <c r="E260" s="86">
        <v>23705.200000000001</v>
      </c>
    </row>
    <row r="261" spans="1:5">
      <c r="A261" s="84" t="s">
        <v>182</v>
      </c>
      <c r="B261" s="85" t="s">
        <v>359</v>
      </c>
      <c r="C261" s="85" t="s">
        <v>241</v>
      </c>
      <c r="D261" s="85" t="s">
        <v>183</v>
      </c>
      <c r="E261" s="86">
        <v>23705.200000000001</v>
      </c>
    </row>
    <row r="262" spans="1:5">
      <c r="A262" s="87" t="s">
        <v>186</v>
      </c>
      <c r="B262" s="76" t="s">
        <v>359</v>
      </c>
      <c r="C262" s="76" t="s">
        <v>241</v>
      </c>
      <c r="D262" s="76" t="s">
        <v>187</v>
      </c>
      <c r="E262" s="77">
        <v>23705.200000000001</v>
      </c>
    </row>
    <row r="263" spans="1:5">
      <c r="A263" s="84" t="s">
        <v>242</v>
      </c>
      <c r="B263" s="85" t="s">
        <v>359</v>
      </c>
      <c r="C263" s="85" t="s">
        <v>243</v>
      </c>
      <c r="D263" s="85"/>
      <c r="E263" s="86">
        <v>17.8</v>
      </c>
    </row>
    <row r="264" spans="1:5">
      <c r="A264" s="84" t="s">
        <v>182</v>
      </c>
      <c r="B264" s="85" t="s">
        <v>359</v>
      </c>
      <c r="C264" s="85" t="s">
        <v>243</v>
      </c>
      <c r="D264" s="85" t="s">
        <v>183</v>
      </c>
      <c r="E264" s="86">
        <v>17.8</v>
      </c>
    </row>
    <row r="265" spans="1:5">
      <c r="A265" s="87" t="s">
        <v>186</v>
      </c>
      <c r="B265" s="76" t="s">
        <v>359</v>
      </c>
      <c r="C265" s="76" t="s">
        <v>243</v>
      </c>
      <c r="D265" s="76" t="s">
        <v>187</v>
      </c>
      <c r="E265" s="77">
        <v>17.8</v>
      </c>
    </row>
    <row r="266" spans="1:5" ht="25.5">
      <c r="A266" s="84" t="s">
        <v>360</v>
      </c>
      <c r="B266" s="85" t="s">
        <v>361</v>
      </c>
      <c r="C266" s="85"/>
      <c r="D266" s="85"/>
      <c r="E266" s="86">
        <v>51.2</v>
      </c>
    </row>
    <row r="267" spans="1:5">
      <c r="A267" s="84" t="s">
        <v>240</v>
      </c>
      <c r="B267" s="85" t="s">
        <v>361</v>
      </c>
      <c r="C267" s="85" t="s">
        <v>241</v>
      </c>
      <c r="D267" s="85"/>
      <c r="E267" s="86">
        <v>51.2</v>
      </c>
    </row>
    <row r="268" spans="1:5">
      <c r="A268" s="84" t="s">
        <v>182</v>
      </c>
      <c r="B268" s="85" t="s">
        <v>361</v>
      </c>
      <c r="C268" s="85" t="s">
        <v>241</v>
      </c>
      <c r="D268" s="85" t="s">
        <v>183</v>
      </c>
      <c r="E268" s="86">
        <v>51.2</v>
      </c>
    </row>
    <row r="269" spans="1:5">
      <c r="A269" s="87" t="s">
        <v>186</v>
      </c>
      <c r="B269" s="76" t="s">
        <v>361</v>
      </c>
      <c r="C269" s="76" t="s">
        <v>241</v>
      </c>
      <c r="D269" s="76" t="s">
        <v>187</v>
      </c>
      <c r="E269" s="77">
        <v>51.2</v>
      </c>
    </row>
    <row r="270" spans="1:5" ht="25.5">
      <c r="A270" s="84" t="s">
        <v>324</v>
      </c>
      <c r="B270" s="85" t="s">
        <v>362</v>
      </c>
      <c r="C270" s="85"/>
      <c r="D270" s="85"/>
      <c r="E270" s="86">
        <v>22596.799999999999</v>
      </c>
    </row>
    <row r="271" spans="1:5">
      <c r="A271" s="84" t="s">
        <v>349</v>
      </c>
      <c r="B271" s="85" t="s">
        <v>363</v>
      </c>
      <c r="C271" s="85"/>
      <c r="D271" s="85"/>
      <c r="E271" s="86">
        <v>12750</v>
      </c>
    </row>
    <row r="272" spans="1:5">
      <c r="A272" s="84" t="s">
        <v>240</v>
      </c>
      <c r="B272" s="85" t="s">
        <v>363</v>
      </c>
      <c r="C272" s="85" t="s">
        <v>241</v>
      </c>
      <c r="D272" s="85"/>
      <c r="E272" s="86">
        <v>12750</v>
      </c>
    </row>
    <row r="273" spans="1:5">
      <c r="A273" s="84" t="s">
        <v>182</v>
      </c>
      <c r="B273" s="85" t="s">
        <v>363</v>
      </c>
      <c r="C273" s="85" t="s">
        <v>241</v>
      </c>
      <c r="D273" s="85" t="s">
        <v>183</v>
      </c>
      <c r="E273" s="86">
        <v>12750</v>
      </c>
    </row>
    <row r="274" spans="1:5">
      <c r="A274" s="87" t="s">
        <v>186</v>
      </c>
      <c r="B274" s="76" t="s">
        <v>363</v>
      </c>
      <c r="C274" s="76" t="s">
        <v>241</v>
      </c>
      <c r="D274" s="76" t="s">
        <v>187</v>
      </c>
      <c r="E274" s="77">
        <v>12750</v>
      </c>
    </row>
    <row r="275" spans="1:5" ht="38.25">
      <c r="A275" s="101" t="s">
        <v>364</v>
      </c>
      <c r="B275" s="102" t="s">
        <v>365</v>
      </c>
      <c r="C275" s="102"/>
      <c r="D275" s="102"/>
      <c r="E275" s="86">
        <v>3723.6</v>
      </c>
    </row>
    <row r="276" spans="1:5">
      <c r="A276" s="101" t="s">
        <v>240</v>
      </c>
      <c r="B276" s="102" t="s">
        <v>365</v>
      </c>
      <c r="C276" s="102" t="s">
        <v>241</v>
      </c>
      <c r="D276" s="102"/>
      <c r="E276" s="86">
        <v>3723.6</v>
      </c>
    </row>
    <row r="277" spans="1:5">
      <c r="A277" s="101" t="s">
        <v>182</v>
      </c>
      <c r="B277" s="102" t="s">
        <v>365</v>
      </c>
      <c r="C277" s="102" t="s">
        <v>241</v>
      </c>
      <c r="D277" s="102" t="s">
        <v>183</v>
      </c>
      <c r="E277" s="86">
        <v>3723.6</v>
      </c>
    </row>
    <row r="278" spans="1:5">
      <c r="A278" s="103" t="s">
        <v>186</v>
      </c>
      <c r="B278" s="104" t="s">
        <v>365</v>
      </c>
      <c r="C278" s="104" t="s">
        <v>241</v>
      </c>
      <c r="D278" s="104" t="s">
        <v>187</v>
      </c>
      <c r="E278" s="77">
        <v>3723.6</v>
      </c>
    </row>
    <row r="279" spans="1:5" ht="38.25">
      <c r="A279" s="84" t="s">
        <v>366</v>
      </c>
      <c r="B279" s="85" t="s">
        <v>367</v>
      </c>
      <c r="C279" s="85"/>
      <c r="D279" s="85"/>
      <c r="E279" s="86">
        <v>6123.2000000000007</v>
      </c>
    </row>
    <row r="280" spans="1:5">
      <c r="A280" s="84" t="s">
        <v>240</v>
      </c>
      <c r="B280" s="85" t="s">
        <v>367</v>
      </c>
      <c r="C280" s="85" t="s">
        <v>241</v>
      </c>
      <c r="D280" s="85"/>
      <c r="E280" s="86">
        <v>6123.2000000000007</v>
      </c>
    </row>
    <row r="281" spans="1:5">
      <c r="A281" s="84" t="s">
        <v>182</v>
      </c>
      <c r="B281" s="85" t="s">
        <v>367</v>
      </c>
      <c r="C281" s="85" t="s">
        <v>241</v>
      </c>
      <c r="D281" s="85" t="s">
        <v>183</v>
      </c>
      <c r="E281" s="86">
        <v>6123.2000000000007</v>
      </c>
    </row>
    <row r="282" spans="1:5">
      <c r="A282" s="87" t="s">
        <v>186</v>
      </c>
      <c r="B282" s="76" t="s">
        <v>367</v>
      </c>
      <c r="C282" s="76" t="s">
        <v>241</v>
      </c>
      <c r="D282" s="76" t="s">
        <v>187</v>
      </c>
      <c r="E282" s="77">
        <v>6123.2000000000007</v>
      </c>
    </row>
    <row r="283" spans="1:5">
      <c r="A283" s="84" t="s">
        <v>260</v>
      </c>
      <c r="B283" s="85" t="s">
        <v>368</v>
      </c>
      <c r="C283" s="85"/>
      <c r="D283" s="85"/>
      <c r="E283" s="86">
        <v>1074835.8</v>
      </c>
    </row>
    <row r="284" spans="1:5" ht="38.25">
      <c r="A284" s="100" t="s">
        <v>369</v>
      </c>
      <c r="B284" s="85" t="s">
        <v>370</v>
      </c>
      <c r="C284" s="85"/>
      <c r="D284" s="85"/>
      <c r="E284" s="86">
        <v>1073490.8</v>
      </c>
    </row>
    <row r="285" spans="1:5" ht="25.5">
      <c r="A285" s="84" t="s">
        <v>235</v>
      </c>
      <c r="B285" s="85" t="s">
        <v>370</v>
      </c>
      <c r="C285" s="85" t="s">
        <v>236</v>
      </c>
      <c r="D285" s="85"/>
      <c r="E285" s="86">
        <v>1053814.8</v>
      </c>
    </row>
    <row r="286" spans="1:5">
      <c r="A286" s="84" t="s">
        <v>182</v>
      </c>
      <c r="B286" s="85" t="s">
        <v>370</v>
      </c>
      <c r="C286" s="85" t="s">
        <v>236</v>
      </c>
      <c r="D286" s="85" t="s">
        <v>183</v>
      </c>
      <c r="E286" s="86">
        <v>1053814.8</v>
      </c>
    </row>
    <row r="287" spans="1:5">
      <c r="A287" s="87" t="s">
        <v>186</v>
      </c>
      <c r="B287" s="76" t="s">
        <v>370</v>
      </c>
      <c r="C287" s="76" t="s">
        <v>236</v>
      </c>
      <c r="D287" s="76" t="s">
        <v>187</v>
      </c>
      <c r="E287" s="77">
        <v>1053814.8</v>
      </c>
    </row>
    <row r="288" spans="1:5">
      <c r="A288" s="84" t="s">
        <v>240</v>
      </c>
      <c r="B288" s="85" t="s">
        <v>370</v>
      </c>
      <c r="C288" s="85" t="s">
        <v>241</v>
      </c>
      <c r="D288" s="85"/>
      <c r="E288" s="86">
        <v>19676</v>
      </c>
    </row>
    <row r="289" spans="1:5">
      <c r="A289" s="84" t="s">
        <v>182</v>
      </c>
      <c r="B289" s="85" t="s">
        <v>370</v>
      </c>
      <c r="C289" s="85" t="s">
        <v>241</v>
      </c>
      <c r="D289" s="85" t="s">
        <v>183</v>
      </c>
      <c r="E289" s="86">
        <v>19676</v>
      </c>
    </row>
    <row r="290" spans="1:5">
      <c r="A290" s="87" t="s">
        <v>186</v>
      </c>
      <c r="B290" s="76" t="s">
        <v>370</v>
      </c>
      <c r="C290" s="76" t="s">
        <v>241</v>
      </c>
      <c r="D290" s="76" t="s">
        <v>187</v>
      </c>
      <c r="E290" s="77">
        <v>16455</v>
      </c>
    </row>
    <row r="291" spans="1:5">
      <c r="A291" s="87" t="s">
        <v>190</v>
      </c>
      <c r="B291" s="76" t="s">
        <v>370</v>
      </c>
      <c r="C291" s="76" t="s">
        <v>241</v>
      </c>
      <c r="D291" s="76" t="s">
        <v>191</v>
      </c>
      <c r="E291" s="77">
        <v>3221</v>
      </c>
    </row>
    <row r="292" spans="1:5" ht="25.5">
      <c r="A292" s="84" t="s">
        <v>371</v>
      </c>
      <c r="B292" s="85" t="s">
        <v>372</v>
      </c>
      <c r="C292" s="85"/>
      <c r="D292" s="85"/>
      <c r="E292" s="86">
        <v>1345</v>
      </c>
    </row>
    <row r="293" spans="1:5">
      <c r="A293" s="84" t="s">
        <v>240</v>
      </c>
      <c r="B293" s="85" t="s">
        <v>372</v>
      </c>
      <c r="C293" s="85" t="s">
        <v>241</v>
      </c>
      <c r="D293" s="85"/>
      <c r="E293" s="86">
        <v>768.4</v>
      </c>
    </row>
    <row r="294" spans="1:5">
      <c r="A294" s="84" t="s">
        <v>182</v>
      </c>
      <c r="B294" s="85" t="s">
        <v>372</v>
      </c>
      <c r="C294" s="85" t="s">
        <v>241</v>
      </c>
      <c r="D294" s="85" t="s">
        <v>183</v>
      </c>
      <c r="E294" s="86">
        <v>768.4</v>
      </c>
    </row>
    <row r="295" spans="1:5">
      <c r="A295" s="87" t="s">
        <v>186</v>
      </c>
      <c r="B295" s="76" t="s">
        <v>372</v>
      </c>
      <c r="C295" s="76" t="s">
        <v>241</v>
      </c>
      <c r="D295" s="76" t="s">
        <v>187</v>
      </c>
      <c r="E295" s="77">
        <v>768.4</v>
      </c>
    </row>
    <row r="296" spans="1:5">
      <c r="A296" s="84" t="s">
        <v>373</v>
      </c>
      <c r="B296" s="85" t="s">
        <v>372</v>
      </c>
      <c r="C296" s="85" t="s">
        <v>374</v>
      </c>
      <c r="D296" s="85"/>
      <c r="E296" s="86">
        <v>576.6</v>
      </c>
    </row>
    <row r="297" spans="1:5">
      <c r="A297" s="84" t="s">
        <v>182</v>
      </c>
      <c r="B297" s="85" t="s">
        <v>372</v>
      </c>
      <c r="C297" s="85" t="s">
        <v>374</v>
      </c>
      <c r="D297" s="85" t="s">
        <v>183</v>
      </c>
      <c r="E297" s="86">
        <v>576.6</v>
      </c>
    </row>
    <row r="298" spans="1:5">
      <c r="A298" s="87" t="s">
        <v>186</v>
      </c>
      <c r="B298" s="76" t="s">
        <v>372</v>
      </c>
      <c r="C298" s="76" t="s">
        <v>374</v>
      </c>
      <c r="D298" s="76" t="s">
        <v>187</v>
      </c>
      <c r="E298" s="77">
        <v>576.6</v>
      </c>
    </row>
    <row r="299" spans="1:5">
      <c r="A299" s="84" t="s">
        <v>375</v>
      </c>
      <c r="B299" s="85" t="s">
        <v>376</v>
      </c>
      <c r="C299" s="85"/>
      <c r="D299" s="85"/>
      <c r="E299" s="86">
        <v>87692.2</v>
      </c>
    </row>
    <row r="300" spans="1:5">
      <c r="A300" s="84" t="s">
        <v>244</v>
      </c>
      <c r="B300" s="85" t="s">
        <v>377</v>
      </c>
      <c r="C300" s="85"/>
      <c r="D300" s="85"/>
      <c r="E300" s="86">
        <v>45563.1</v>
      </c>
    </row>
    <row r="301" spans="1:5">
      <c r="A301" s="84" t="s">
        <v>233</v>
      </c>
      <c r="B301" s="85" t="s">
        <v>378</v>
      </c>
      <c r="C301" s="85"/>
      <c r="D301" s="85"/>
      <c r="E301" s="86">
        <v>45167.9</v>
      </c>
    </row>
    <row r="302" spans="1:5">
      <c r="A302" s="84" t="s">
        <v>334</v>
      </c>
      <c r="B302" s="85" t="s">
        <v>378</v>
      </c>
      <c r="C302" s="85" t="s">
        <v>335</v>
      </c>
      <c r="D302" s="85"/>
      <c r="E302" s="86">
        <v>45167.9</v>
      </c>
    </row>
    <row r="303" spans="1:5">
      <c r="A303" s="84" t="s">
        <v>182</v>
      </c>
      <c r="B303" s="85" t="s">
        <v>378</v>
      </c>
      <c r="C303" s="85" t="s">
        <v>335</v>
      </c>
      <c r="D303" s="85" t="s">
        <v>183</v>
      </c>
      <c r="E303" s="86">
        <v>45167.9</v>
      </c>
    </row>
    <row r="304" spans="1:5">
      <c r="A304" s="87" t="s">
        <v>188</v>
      </c>
      <c r="B304" s="76" t="s">
        <v>378</v>
      </c>
      <c r="C304" s="76" t="s">
        <v>335</v>
      </c>
      <c r="D304" s="76" t="s">
        <v>189</v>
      </c>
      <c r="E304" s="77">
        <v>45167.9</v>
      </c>
    </row>
    <row r="305" spans="1:5">
      <c r="A305" s="84" t="s">
        <v>247</v>
      </c>
      <c r="B305" s="85" t="s">
        <v>379</v>
      </c>
      <c r="C305" s="85"/>
      <c r="D305" s="85"/>
      <c r="E305" s="86">
        <v>1.7</v>
      </c>
    </row>
    <row r="306" spans="1:5">
      <c r="A306" s="84" t="s">
        <v>334</v>
      </c>
      <c r="B306" s="85" t="s">
        <v>379</v>
      </c>
      <c r="C306" s="85" t="s">
        <v>335</v>
      </c>
      <c r="D306" s="85"/>
      <c r="E306" s="86">
        <v>1.7</v>
      </c>
    </row>
    <row r="307" spans="1:5">
      <c r="A307" s="84" t="s">
        <v>182</v>
      </c>
      <c r="B307" s="85" t="s">
        <v>379</v>
      </c>
      <c r="C307" s="85" t="s">
        <v>335</v>
      </c>
      <c r="D307" s="85" t="s">
        <v>183</v>
      </c>
      <c r="E307" s="86">
        <v>1.7</v>
      </c>
    </row>
    <row r="308" spans="1:5">
      <c r="A308" s="87" t="s">
        <v>188</v>
      </c>
      <c r="B308" s="76" t="s">
        <v>379</v>
      </c>
      <c r="C308" s="76" t="s">
        <v>335</v>
      </c>
      <c r="D308" s="76" t="s">
        <v>189</v>
      </c>
      <c r="E308" s="77">
        <v>1.7</v>
      </c>
    </row>
    <row r="309" spans="1:5">
      <c r="A309" s="84" t="s">
        <v>238</v>
      </c>
      <c r="B309" s="85" t="s">
        <v>380</v>
      </c>
      <c r="C309" s="85"/>
      <c r="D309" s="85"/>
      <c r="E309" s="86">
        <v>308.5</v>
      </c>
    </row>
    <row r="310" spans="1:5">
      <c r="A310" s="84" t="s">
        <v>334</v>
      </c>
      <c r="B310" s="85" t="s">
        <v>380</v>
      </c>
      <c r="C310" s="85" t="s">
        <v>335</v>
      </c>
      <c r="D310" s="85"/>
      <c r="E310" s="86">
        <v>308.5</v>
      </c>
    </row>
    <row r="311" spans="1:5">
      <c r="A311" s="84" t="s">
        <v>182</v>
      </c>
      <c r="B311" s="85" t="s">
        <v>380</v>
      </c>
      <c r="C311" s="85" t="s">
        <v>335</v>
      </c>
      <c r="D311" s="85" t="s">
        <v>183</v>
      </c>
      <c r="E311" s="86">
        <v>308.5</v>
      </c>
    </row>
    <row r="312" spans="1:5">
      <c r="A312" s="87" t="s">
        <v>188</v>
      </c>
      <c r="B312" s="76" t="s">
        <v>380</v>
      </c>
      <c r="C312" s="76" t="s">
        <v>335</v>
      </c>
      <c r="D312" s="76" t="s">
        <v>189</v>
      </c>
      <c r="E312" s="77">
        <v>308.5</v>
      </c>
    </row>
    <row r="313" spans="1:5" ht="25.5">
      <c r="A313" s="84" t="s">
        <v>360</v>
      </c>
      <c r="B313" s="85" t="s">
        <v>381</v>
      </c>
      <c r="C313" s="85"/>
      <c r="D313" s="85"/>
      <c r="E313" s="86">
        <v>5</v>
      </c>
    </row>
    <row r="314" spans="1:5">
      <c r="A314" s="84" t="s">
        <v>334</v>
      </c>
      <c r="B314" s="85" t="s">
        <v>381</v>
      </c>
      <c r="C314" s="85" t="s">
        <v>335</v>
      </c>
      <c r="D314" s="85"/>
      <c r="E314" s="86">
        <v>5</v>
      </c>
    </row>
    <row r="315" spans="1:5">
      <c r="A315" s="84" t="s">
        <v>182</v>
      </c>
      <c r="B315" s="85" t="s">
        <v>381</v>
      </c>
      <c r="C315" s="85" t="s">
        <v>335</v>
      </c>
      <c r="D315" s="85" t="s">
        <v>183</v>
      </c>
      <c r="E315" s="86">
        <v>5</v>
      </c>
    </row>
    <row r="316" spans="1:5">
      <c r="A316" s="87" t="s">
        <v>188</v>
      </c>
      <c r="B316" s="76" t="s">
        <v>381</v>
      </c>
      <c r="C316" s="76" t="s">
        <v>335</v>
      </c>
      <c r="D316" s="76" t="s">
        <v>189</v>
      </c>
      <c r="E316" s="77">
        <v>5</v>
      </c>
    </row>
    <row r="317" spans="1:5" ht="25.5">
      <c r="A317" s="84" t="s">
        <v>324</v>
      </c>
      <c r="B317" s="85" t="s">
        <v>382</v>
      </c>
      <c r="C317" s="85"/>
      <c r="D317" s="85"/>
      <c r="E317" s="86">
        <v>80</v>
      </c>
    </row>
    <row r="318" spans="1:5">
      <c r="A318" s="84" t="s">
        <v>349</v>
      </c>
      <c r="B318" s="85" t="s">
        <v>383</v>
      </c>
      <c r="C318" s="85"/>
      <c r="D318" s="85"/>
      <c r="E318" s="86">
        <v>80</v>
      </c>
    </row>
    <row r="319" spans="1:5">
      <c r="A319" s="84" t="s">
        <v>334</v>
      </c>
      <c r="B319" s="85" t="s">
        <v>383</v>
      </c>
      <c r="C319" s="85" t="s">
        <v>335</v>
      </c>
      <c r="D319" s="85"/>
      <c r="E319" s="86">
        <v>80</v>
      </c>
    </row>
    <row r="320" spans="1:5">
      <c r="A320" s="84" t="s">
        <v>182</v>
      </c>
      <c r="B320" s="85" t="s">
        <v>383</v>
      </c>
      <c r="C320" s="85" t="s">
        <v>335</v>
      </c>
      <c r="D320" s="85" t="s">
        <v>183</v>
      </c>
      <c r="E320" s="86">
        <v>80</v>
      </c>
    </row>
    <row r="321" spans="1:5">
      <c r="A321" s="87" t="s">
        <v>188</v>
      </c>
      <c r="B321" s="76" t="s">
        <v>383</v>
      </c>
      <c r="C321" s="76" t="s">
        <v>335</v>
      </c>
      <c r="D321" s="76" t="s">
        <v>189</v>
      </c>
      <c r="E321" s="77">
        <v>80</v>
      </c>
    </row>
    <row r="322" spans="1:5">
      <c r="A322" s="84" t="s">
        <v>384</v>
      </c>
      <c r="B322" s="85" t="s">
        <v>385</v>
      </c>
      <c r="C322" s="85"/>
      <c r="D322" s="85"/>
      <c r="E322" s="86">
        <v>42129.1</v>
      </c>
    </row>
    <row r="323" spans="1:5">
      <c r="A323" s="84" t="s">
        <v>233</v>
      </c>
      <c r="B323" s="85" t="s">
        <v>386</v>
      </c>
      <c r="C323" s="85"/>
      <c r="D323" s="85"/>
      <c r="E323" s="86">
        <v>40062</v>
      </c>
    </row>
    <row r="324" spans="1:5">
      <c r="A324" s="84" t="s">
        <v>334</v>
      </c>
      <c r="B324" s="85" t="s">
        <v>386</v>
      </c>
      <c r="C324" s="85" t="s">
        <v>335</v>
      </c>
      <c r="D324" s="85"/>
      <c r="E324" s="86">
        <v>40062</v>
      </c>
    </row>
    <row r="325" spans="1:5">
      <c r="A325" s="84" t="s">
        <v>182</v>
      </c>
      <c r="B325" s="85" t="s">
        <v>386</v>
      </c>
      <c r="C325" s="85" t="s">
        <v>335</v>
      </c>
      <c r="D325" s="85" t="s">
        <v>183</v>
      </c>
      <c r="E325" s="86">
        <v>40062</v>
      </c>
    </row>
    <row r="326" spans="1:5">
      <c r="A326" s="87" t="s">
        <v>188</v>
      </c>
      <c r="B326" s="76" t="s">
        <v>386</v>
      </c>
      <c r="C326" s="76" t="s">
        <v>335</v>
      </c>
      <c r="D326" s="76" t="s">
        <v>189</v>
      </c>
      <c r="E326" s="77">
        <v>40062</v>
      </c>
    </row>
    <row r="327" spans="1:5">
      <c r="A327" s="84" t="s">
        <v>247</v>
      </c>
      <c r="B327" s="85" t="s">
        <v>387</v>
      </c>
      <c r="C327" s="85"/>
      <c r="D327" s="85"/>
      <c r="E327" s="86">
        <v>1830.4</v>
      </c>
    </row>
    <row r="328" spans="1:5">
      <c r="A328" s="84" t="s">
        <v>334</v>
      </c>
      <c r="B328" s="85" t="s">
        <v>387</v>
      </c>
      <c r="C328" s="85" t="s">
        <v>335</v>
      </c>
      <c r="D328" s="85"/>
      <c r="E328" s="86">
        <v>1830.4</v>
      </c>
    </row>
    <row r="329" spans="1:5">
      <c r="A329" s="84" t="s">
        <v>182</v>
      </c>
      <c r="B329" s="85" t="s">
        <v>387</v>
      </c>
      <c r="C329" s="85" t="s">
        <v>335</v>
      </c>
      <c r="D329" s="85" t="s">
        <v>183</v>
      </c>
      <c r="E329" s="86">
        <v>1830.4</v>
      </c>
    </row>
    <row r="330" spans="1:5">
      <c r="A330" s="87" t="s">
        <v>188</v>
      </c>
      <c r="B330" s="76" t="s">
        <v>387</v>
      </c>
      <c r="C330" s="76" t="s">
        <v>335</v>
      </c>
      <c r="D330" s="76" t="s">
        <v>189</v>
      </c>
      <c r="E330" s="77">
        <v>1830.4</v>
      </c>
    </row>
    <row r="331" spans="1:5">
      <c r="A331" s="84" t="s">
        <v>238</v>
      </c>
      <c r="B331" s="85" t="s">
        <v>388</v>
      </c>
      <c r="C331" s="85"/>
      <c r="D331" s="85"/>
      <c r="E331" s="86">
        <v>236.7</v>
      </c>
    </row>
    <row r="332" spans="1:5">
      <c r="A332" s="84" t="s">
        <v>334</v>
      </c>
      <c r="B332" s="85" t="s">
        <v>388</v>
      </c>
      <c r="C332" s="85" t="s">
        <v>335</v>
      </c>
      <c r="D332" s="85"/>
      <c r="E332" s="86">
        <v>236.7</v>
      </c>
    </row>
    <row r="333" spans="1:5">
      <c r="A333" s="84" t="s">
        <v>182</v>
      </c>
      <c r="B333" s="85" t="s">
        <v>388</v>
      </c>
      <c r="C333" s="85" t="s">
        <v>335</v>
      </c>
      <c r="D333" s="85" t="s">
        <v>183</v>
      </c>
      <c r="E333" s="86">
        <v>236.7</v>
      </c>
    </row>
    <row r="334" spans="1:5">
      <c r="A334" s="87" t="s">
        <v>188</v>
      </c>
      <c r="B334" s="76" t="s">
        <v>388</v>
      </c>
      <c r="C334" s="76" t="s">
        <v>335</v>
      </c>
      <c r="D334" s="76" t="s">
        <v>189</v>
      </c>
      <c r="E334" s="77">
        <v>236.7</v>
      </c>
    </row>
    <row r="335" spans="1:5">
      <c r="A335" s="84" t="s">
        <v>389</v>
      </c>
      <c r="B335" s="85" t="s">
        <v>390</v>
      </c>
      <c r="C335" s="85"/>
      <c r="D335" s="85"/>
      <c r="E335" s="86">
        <v>118147.5</v>
      </c>
    </row>
    <row r="336" spans="1:5">
      <c r="A336" s="84" t="s">
        <v>231</v>
      </c>
      <c r="B336" s="85" t="s">
        <v>391</v>
      </c>
      <c r="C336" s="85"/>
      <c r="D336" s="85"/>
      <c r="E336" s="86">
        <v>18102.2</v>
      </c>
    </row>
    <row r="337" spans="1:5">
      <c r="A337" s="84" t="s">
        <v>233</v>
      </c>
      <c r="B337" s="85" t="s">
        <v>392</v>
      </c>
      <c r="C337" s="85"/>
      <c r="D337" s="85"/>
      <c r="E337" s="86">
        <v>18102.2</v>
      </c>
    </row>
    <row r="338" spans="1:5" ht="25.5">
      <c r="A338" s="84" t="s">
        <v>235</v>
      </c>
      <c r="B338" s="85" t="s">
        <v>392</v>
      </c>
      <c r="C338" s="85" t="s">
        <v>236</v>
      </c>
      <c r="D338" s="85"/>
      <c r="E338" s="86">
        <v>18102.2</v>
      </c>
    </row>
    <row r="339" spans="1:5">
      <c r="A339" s="84" t="s">
        <v>182</v>
      </c>
      <c r="B339" s="85" t="s">
        <v>392</v>
      </c>
      <c r="C339" s="85" t="s">
        <v>236</v>
      </c>
      <c r="D339" s="85" t="s">
        <v>183</v>
      </c>
      <c r="E339" s="86">
        <v>18102.2</v>
      </c>
    </row>
    <row r="340" spans="1:5">
      <c r="A340" s="87" t="s">
        <v>192</v>
      </c>
      <c r="B340" s="76" t="s">
        <v>392</v>
      </c>
      <c r="C340" s="76" t="s">
        <v>236</v>
      </c>
      <c r="D340" s="76" t="s">
        <v>193</v>
      </c>
      <c r="E340" s="77">
        <v>18102.2</v>
      </c>
    </row>
    <row r="341" spans="1:5">
      <c r="A341" s="84" t="s">
        <v>244</v>
      </c>
      <c r="B341" s="85" t="s">
        <v>393</v>
      </c>
      <c r="C341" s="85"/>
      <c r="D341" s="85"/>
      <c r="E341" s="86">
        <v>100045.3</v>
      </c>
    </row>
    <row r="342" spans="1:5">
      <c r="A342" s="84" t="s">
        <v>233</v>
      </c>
      <c r="B342" s="85" t="s">
        <v>394</v>
      </c>
      <c r="C342" s="85"/>
      <c r="D342" s="85"/>
      <c r="E342" s="86">
        <v>94312.3</v>
      </c>
    </row>
    <row r="343" spans="1:5" ht="25.5">
      <c r="A343" s="84" t="s">
        <v>235</v>
      </c>
      <c r="B343" s="85" t="s">
        <v>394</v>
      </c>
      <c r="C343" s="85" t="s">
        <v>236</v>
      </c>
      <c r="D343" s="85"/>
      <c r="E343" s="86">
        <v>94312.3</v>
      </c>
    </row>
    <row r="344" spans="1:5">
      <c r="A344" s="84" t="s">
        <v>182</v>
      </c>
      <c r="B344" s="85" t="s">
        <v>394</v>
      </c>
      <c r="C344" s="85" t="s">
        <v>236</v>
      </c>
      <c r="D344" s="85" t="s">
        <v>183</v>
      </c>
      <c r="E344" s="86">
        <v>94312.3</v>
      </c>
    </row>
    <row r="345" spans="1:5">
      <c r="A345" s="87" t="s">
        <v>192</v>
      </c>
      <c r="B345" s="76" t="s">
        <v>394</v>
      </c>
      <c r="C345" s="76" t="s">
        <v>236</v>
      </c>
      <c r="D345" s="76" t="s">
        <v>193</v>
      </c>
      <c r="E345" s="77">
        <v>94312.3</v>
      </c>
    </row>
    <row r="346" spans="1:5">
      <c r="A346" s="84" t="s">
        <v>247</v>
      </c>
      <c r="B346" s="85" t="s">
        <v>395</v>
      </c>
      <c r="C346" s="85"/>
      <c r="D346" s="85"/>
      <c r="E346" s="86">
        <v>529.79999999999995</v>
      </c>
    </row>
    <row r="347" spans="1:5">
      <c r="A347" s="84" t="s">
        <v>240</v>
      </c>
      <c r="B347" s="85" t="s">
        <v>395</v>
      </c>
      <c r="C347" s="85" t="s">
        <v>241</v>
      </c>
      <c r="D347" s="85"/>
      <c r="E347" s="86">
        <v>529.79999999999995</v>
      </c>
    </row>
    <row r="348" spans="1:5">
      <c r="A348" s="84" t="s">
        <v>182</v>
      </c>
      <c r="B348" s="85" t="s">
        <v>395</v>
      </c>
      <c r="C348" s="85" t="s">
        <v>241</v>
      </c>
      <c r="D348" s="85" t="s">
        <v>183</v>
      </c>
      <c r="E348" s="86">
        <v>529.79999999999995</v>
      </c>
    </row>
    <row r="349" spans="1:5">
      <c r="A349" s="87" t="s">
        <v>192</v>
      </c>
      <c r="B349" s="76" t="s">
        <v>395</v>
      </c>
      <c r="C349" s="76" t="s">
        <v>241</v>
      </c>
      <c r="D349" s="76" t="s">
        <v>193</v>
      </c>
      <c r="E349" s="77">
        <v>529.79999999999995</v>
      </c>
    </row>
    <row r="350" spans="1:5">
      <c r="A350" s="84" t="s">
        <v>238</v>
      </c>
      <c r="B350" s="85" t="s">
        <v>396</v>
      </c>
      <c r="C350" s="85"/>
      <c r="D350" s="85"/>
      <c r="E350" s="86">
        <v>5025.2</v>
      </c>
    </row>
    <row r="351" spans="1:5">
      <c r="A351" s="84" t="s">
        <v>240</v>
      </c>
      <c r="B351" s="85" t="s">
        <v>396</v>
      </c>
      <c r="C351" s="85" t="s">
        <v>241</v>
      </c>
      <c r="D351" s="85"/>
      <c r="E351" s="86">
        <v>5011.5</v>
      </c>
    </row>
    <row r="352" spans="1:5">
      <c r="A352" s="84" t="s">
        <v>182</v>
      </c>
      <c r="B352" s="85" t="s">
        <v>396</v>
      </c>
      <c r="C352" s="85" t="s">
        <v>241</v>
      </c>
      <c r="D352" s="85" t="s">
        <v>183</v>
      </c>
      <c r="E352" s="86">
        <v>5011.5</v>
      </c>
    </row>
    <row r="353" spans="1:5">
      <c r="A353" s="87" t="s">
        <v>192</v>
      </c>
      <c r="B353" s="76" t="s">
        <v>396</v>
      </c>
      <c r="C353" s="76" t="s">
        <v>241</v>
      </c>
      <c r="D353" s="76" t="s">
        <v>193</v>
      </c>
      <c r="E353" s="77">
        <v>5011.5</v>
      </c>
    </row>
    <row r="354" spans="1:5">
      <c r="A354" s="84" t="s">
        <v>242</v>
      </c>
      <c r="B354" s="85" t="s">
        <v>396</v>
      </c>
      <c r="C354" s="85" t="s">
        <v>243</v>
      </c>
      <c r="D354" s="85"/>
      <c r="E354" s="86">
        <v>13.7</v>
      </c>
    </row>
    <row r="355" spans="1:5">
      <c r="A355" s="84" t="s">
        <v>182</v>
      </c>
      <c r="B355" s="85" t="s">
        <v>396</v>
      </c>
      <c r="C355" s="85" t="s">
        <v>243</v>
      </c>
      <c r="D355" s="85" t="s">
        <v>183</v>
      </c>
      <c r="E355" s="86">
        <v>13.7</v>
      </c>
    </row>
    <row r="356" spans="1:5">
      <c r="A356" s="87" t="s">
        <v>192</v>
      </c>
      <c r="B356" s="76" t="s">
        <v>396</v>
      </c>
      <c r="C356" s="76" t="s">
        <v>243</v>
      </c>
      <c r="D356" s="76" t="s">
        <v>193</v>
      </c>
      <c r="E356" s="77">
        <v>13.7</v>
      </c>
    </row>
    <row r="357" spans="1:5">
      <c r="A357" s="84" t="s">
        <v>254</v>
      </c>
      <c r="B357" s="85" t="s">
        <v>397</v>
      </c>
      <c r="C357" s="85"/>
      <c r="D357" s="85"/>
      <c r="E357" s="86">
        <v>147</v>
      </c>
    </row>
    <row r="358" spans="1:5">
      <c r="A358" s="84" t="s">
        <v>240</v>
      </c>
      <c r="B358" s="85" t="s">
        <v>397</v>
      </c>
      <c r="C358" s="85" t="s">
        <v>241</v>
      </c>
      <c r="D358" s="85"/>
      <c r="E358" s="86">
        <v>147</v>
      </c>
    </row>
    <row r="359" spans="1:5">
      <c r="A359" s="84" t="s">
        <v>182</v>
      </c>
      <c r="B359" s="85" t="s">
        <v>397</v>
      </c>
      <c r="C359" s="85" t="s">
        <v>241</v>
      </c>
      <c r="D359" s="85" t="s">
        <v>183</v>
      </c>
      <c r="E359" s="86">
        <v>147</v>
      </c>
    </row>
    <row r="360" spans="1:5">
      <c r="A360" s="87" t="s">
        <v>192</v>
      </c>
      <c r="B360" s="76" t="s">
        <v>397</v>
      </c>
      <c r="C360" s="76" t="s">
        <v>241</v>
      </c>
      <c r="D360" s="76" t="s">
        <v>193</v>
      </c>
      <c r="E360" s="77">
        <v>147</v>
      </c>
    </row>
    <row r="361" spans="1:5" ht="25.5">
      <c r="A361" s="84" t="s">
        <v>360</v>
      </c>
      <c r="B361" s="85" t="s">
        <v>398</v>
      </c>
      <c r="C361" s="85"/>
      <c r="D361" s="85"/>
      <c r="E361" s="86">
        <v>31</v>
      </c>
    </row>
    <row r="362" spans="1:5">
      <c r="A362" s="84" t="s">
        <v>240</v>
      </c>
      <c r="B362" s="85" t="s">
        <v>398</v>
      </c>
      <c r="C362" s="85" t="s">
        <v>241</v>
      </c>
      <c r="D362" s="85"/>
      <c r="E362" s="86">
        <v>31</v>
      </c>
    </row>
    <row r="363" spans="1:5">
      <c r="A363" s="84" t="s">
        <v>182</v>
      </c>
      <c r="B363" s="85" t="s">
        <v>398</v>
      </c>
      <c r="C363" s="85" t="s">
        <v>241</v>
      </c>
      <c r="D363" s="85" t="s">
        <v>183</v>
      </c>
      <c r="E363" s="86">
        <v>31</v>
      </c>
    </row>
    <row r="364" spans="1:5">
      <c r="A364" s="87" t="s">
        <v>192</v>
      </c>
      <c r="B364" s="76" t="s">
        <v>398</v>
      </c>
      <c r="C364" s="76" t="s">
        <v>241</v>
      </c>
      <c r="D364" s="76" t="s">
        <v>193</v>
      </c>
      <c r="E364" s="77">
        <v>31</v>
      </c>
    </row>
    <row r="365" spans="1:5">
      <c r="A365" s="84" t="s">
        <v>399</v>
      </c>
      <c r="B365" s="85" t="s">
        <v>400</v>
      </c>
      <c r="C365" s="85"/>
      <c r="D365" s="85"/>
      <c r="E365" s="86">
        <v>9902.2999999999993</v>
      </c>
    </row>
    <row r="366" spans="1:5">
      <c r="A366" s="84" t="s">
        <v>244</v>
      </c>
      <c r="B366" s="85" t="s">
        <v>401</v>
      </c>
      <c r="C366" s="85"/>
      <c r="D366" s="85"/>
      <c r="E366" s="86">
        <v>9902.2999999999993</v>
      </c>
    </row>
    <row r="367" spans="1:5">
      <c r="A367" s="84" t="s">
        <v>233</v>
      </c>
      <c r="B367" s="85" t="s">
        <v>402</v>
      </c>
      <c r="C367" s="85"/>
      <c r="D367" s="85"/>
      <c r="E367" s="86">
        <v>1850.2</v>
      </c>
    </row>
    <row r="368" spans="1:5" ht="25.5">
      <c r="A368" s="84" t="s">
        <v>235</v>
      </c>
      <c r="B368" s="85" t="s">
        <v>402</v>
      </c>
      <c r="C368" s="85" t="s">
        <v>236</v>
      </c>
      <c r="D368" s="85"/>
      <c r="E368" s="86">
        <v>1687.3</v>
      </c>
    </row>
    <row r="369" spans="1:5">
      <c r="A369" s="84" t="s">
        <v>182</v>
      </c>
      <c r="B369" s="85" t="s">
        <v>402</v>
      </c>
      <c r="C369" s="85" t="s">
        <v>236</v>
      </c>
      <c r="D369" s="85" t="s">
        <v>183</v>
      </c>
      <c r="E369" s="86">
        <v>1687.3</v>
      </c>
    </row>
    <row r="370" spans="1:5">
      <c r="A370" s="87" t="s">
        <v>192</v>
      </c>
      <c r="B370" s="76" t="s">
        <v>402</v>
      </c>
      <c r="C370" s="76" t="s">
        <v>236</v>
      </c>
      <c r="D370" s="76" t="s">
        <v>193</v>
      </c>
      <c r="E370" s="77">
        <v>1687.3</v>
      </c>
    </row>
    <row r="371" spans="1:5">
      <c r="A371" s="84" t="s">
        <v>334</v>
      </c>
      <c r="B371" s="85" t="s">
        <v>402</v>
      </c>
      <c r="C371" s="85" t="s">
        <v>335</v>
      </c>
      <c r="D371" s="85"/>
      <c r="E371" s="86">
        <v>162.9</v>
      </c>
    </row>
    <row r="372" spans="1:5">
      <c r="A372" s="84" t="s">
        <v>182</v>
      </c>
      <c r="B372" s="85" t="s">
        <v>402</v>
      </c>
      <c r="C372" s="85" t="s">
        <v>335</v>
      </c>
      <c r="D372" s="85" t="s">
        <v>183</v>
      </c>
      <c r="E372" s="86">
        <v>162.9</v>
      </c>
    </row>
    <row r="373" spans="1:5">
      <c r="A373" s="87" t="s">
        <v>192</v>
      </c>
      <c r="B373" s="76" t="s">
        <v>402</v>
      </c>
      <c r="C373" s="76" t="s">
        <v>335</v>
      </c>
      <c r="D373" s="76" t="s">
        <v>193</v>
      </c>
      <c r="E373" s="77">
        <v>162.9</v>
      </c>
    </row>
    <row r="374" spans="1:5">
      <c r="A374" s="84" t="s">
        <v>247</v>
      </c>
      <c r="B374" s="85" t="s">
        <v>403</v>
      </c>
      <c r="C374" s="85"/>
      <c r="D374" s="85"/>
      <c r="E374" s="86">
        <v>547.6</v>
      </c>
    </row>
    <row r="375" spans="1:5">
      <c r="A375" s="84" t="s">
        <v>240</v>
      </c>
      <c r="B375" s="85" t="s">
        <v>403</v>
      </c>
      <c r="C375" s="85" t="s">
        <v>241</v>
      </c>
      <c r="D375" s="85"/>
      <c r="E375" s="86">
        <v>547.6</v>
      </c>
    </row>
    <row r="376" spans="1:5">
      <c r="A376" s="84" t="s">
        <v>182</v>
      </c>
      <c r="B376" s="85" t="s">
        <v>403</v>
      </c>
      <c r="C376" s="85" t="s">
        <v>241</v>
      </c>
      <c r="D376" s="85" t="s">
        <v>183</v>
      </c>
      <c r="E376" s="86">
        <v>547.6</v>
      </c>
    </row>
    <row r="377" spans="1:5">
      <c r="A377" s="87" t="s">
        <v>192</v>
      </c>
      <c r="B377" s="76" t="s">
        <v>403</v>
      </c>
      <c r="C377" s="76" t="s">
        <v>241</v>
      </c>
      <c r="D377" s="76" t="s">
        <v>193</v>
      </c>
      <c r="E377" s="77">
        <v>547.6</v>
      </c>
    </row>
    <row r="378" spans="1:5">
      <c r="A378" s="84" t="s">
        <v>238</v>
      </c>
      <c r="B378" s="85" t="s">
        <v>404</v>
      </c>
      <c r="C378" s="85"/>
      <c r="D378" s="85"/>
      <c r="E378" s="86">
        <v>1982.2</v>
      </c>
    </row>
    <row r="379" spans="1:5">
      <c r="A379" s="84" t="s">
        <v>240</v>
      </c>
      <c r="B379" s="85" t="s">
        <v>404</v>
      </c>
      <c r="C379" s="85" t="s">
        <v>241</v>
      </c>
      <c r="D379" s="85"/>
      <c r="E379" s="86">
        <v>1982.2</v>
      </c>
    </row>
    <row r="380" spans="1:5">
      <c r="A380" s="84" t="s">
        <v>182</v>
      </c>
      <c r="B380" s="85" t="s">
        <v>404</v>
      </c>
      <c r="C380" s="85" t="s">
        <v>241</v>
      </c>
      <c r="D380" s="85" t="s">
        <v>183</v>
      </c>
      <c r="E380" s="86">
        <v>1982.2</v>
      </c>
    </row>
    <row r="381" spans="1:5">
      <c r="A381" s="87" t="s">
        <v>192</v>
      </c>
      <c r="B381" s="76" t="s">
        <v>404</v>
      </c>
      <c r="C381" s="76" t="s">
        <v>241</v>
      </c>
      <c r="D381" s="76" t="s">
        <v>193</v>
      </c>
      <c r="E381" s="77">
        <v>1982.2</v>
      </c>
    </row>
    <row r="382" spans="1:5">
      <c r="A382" s="84" t="s">
        <v>254</v>
      </c>
      <c r="B382" s="85" t="s">
        <v>405</v>
      </c>
      <c r="C382" s="85"/>
      <c r="D382" s="85"/>
      <c r="E382" s="86">
        <v>360</v>
      </c>
    </row>
    <row r="383" spans="1:5">
      <c r="A383" s="84" t="s">
        <v>240</v>
      </c>
      <c r="B383" s="85" t="s">
        <v>405</v>
      </c>
      <c r="C383" s="85" t="s">
        <v>241</v>
      </c>
      <c r="D383" s="85"/>
      <c r="E383" s="86">
        <v>360</v>
      </c>
    </row>
    <row r="384" spans="1:5">
      <c r="A384" s="84" t="s">
        <v>182</v>
      </c>
      <c r="B384" s="85" t="s">
        <v>405</v>
      </c>
      <c r="C384" s="85" t="s">
        <v>241</v>
      </c>
      <c r="D384" s="85" t="s">
        <v>183</v>
      </c>
      <c r="E384" s="86">
        <v>360</v>
      </c>
    </row>
    <row r="385" spans="1:5">
      <c r="A385" s="87" t="s">
        <v>192</v>
      </c>
      <c r="B385" s="76" t="s">
        <v>405</v>
      </c>
      <c r="C385" s="76" t="s">
        <v>241</v>
      </c>
      <c r="D385" s="76" t="s">
        <v>193</v>
      </c>
      <c r="E385" s="77">
        <v>360</v>
      </c>
    </row>
    <row r="386" spans="1:5" ht="25.5">
      <c r="A386" s="84" t="s">
        <v>360</v>
      </c>
      <c r="B386" s="85" t="s">
        <v>406</v>
      </c>
      <c r="C386" s="85"/>
      <c r="D386" s="85"/>
      <c r="E386" s="86">
        <v>360</v>
      </c>
    </row>
    <row r="387" spans="1:5">
      <c r="A387" s="84" t="s">
        <v>240</v>
      </c>
      <c r="B387" s="85" t="s">
        <v>406</v>
      </c>
      <c r="C387" s="85" t="s">
        <v>241</v>
      </c>
      <c r="D387" s="85"/>
      <c r="E387" s="86">
        <v>360</v>
      </c>
    </row>
    <row r="388" spans="1:5">
      <c r="A388" s="84" t="s">
        <v>182</v>
      </c>
      <c r="B388" s="85" t="s">
        <v>406</v>
      </c>
      <c r="C388" s="85" t="s">
        <v>241</v>
      </c>
      <c r="D388" s="85" t="s">
        <v>183</v>
      </c>
      <c r="E388" s="86">
        <v>360</v>
      </c>
    </row>
    <row r="389" spans="1:5">
      <c r="A389" s="87" t="s">
        <v>192</v>
      </c>
      <c r="B389" s="76" t="s">
        <v>406</v>
      </c>
      <c r="C389" s="76" t="s">
        <v>241</v>
      </c>
      <c r="D389" s="76" t="s">
        <v>193</v>
      </c>
      <c r="E389" s="77">
        <v>360</v>
      </c>
    </row>
    <row r="390" spans="1:5" ht="25.5">
      <c r="A390" s="84" t="s">
        <v>324</v>
      </c>
      <c r="B390" s="85" t="s">
        <v>407</v>
      </c>
      <c r="C390" s="85"/>
      <c r="D390" s="85"/>
      <c r="E390" s="86">
        <v>4802.3</v>
      </c>
    </row>
    <row r="391" spans="1:5" ht="38.25">
      <c r="A391" s="84" t="s">
        <v>408</v>
      </c>
      <c r="B391" s="85" t="s">
        <v>409</v>
      </c>
      <c r="C391" s="85"/>
      <c r="D391" s="85"/>
      <c r="E391" s="86">
        <v>4802.3</v>
      </c>
    </row>
    <row r="392" spans="1:5">
      <c r="A392" s="84" t="s">
        <v>240</v>
      </c>
      <c r="B392" s="85" t="s">
        <v>409</v>
      </c>
      <c r="C392" s="85" t="s">
        <v>241</v>
      </c>
      <c r="D392" s="85"/>
      <c r="E392" s="86">
        <v>4802.3</v>
      </c>
    </row>
    <row r="393" spans="1:5">
      <c r="A393" s="84" t="s">
        <v>182</v>
      </c>
      <c r="B393" s="85" t="s">
        <v>409</v>
      </c>
      <c r="C393" s="85" t="s">
        <v>241</v>
      </c>
      <c r="D393" s="85" t="s">
        <v>183</v>
      </c>
      <c r="E393" s="86">
        <v>4802.3</v>
      </c>
    </row>
    <row r="394" spans="1:5">
      <c r="A394" s="87" t="s">
        <v>192</v>
      </c>
      <c r="B394" s="76" t="s">
        <v>409</v>
      </c>
      <c r="C394" s="76" t="s">
        <v>241</v>
      </c>
      <c r="D394" s="76" t="s">
        <v>193</v>
      </c>
      <c r="E394" s="77">
        <v>4802.3</v>
      </c>
    </row>
    <row r="395" spans="1:5">
      <c r="A395" s="84" t="s">
        <v>410</v>
      </c>
      <c r="B395" s="85" t="s">
        <v>411</v>
      </c>
      <c r="C395" s="85"/>
      <c r="D395" s="85"/>
      <c r="E395" s="86">
        <v>184</v>
      </c>
    </row>
    <row r="396" spans="1:5">
      <c r="A396" s="84" t="s">
        <v>244</v>
      </c>
      <c r="B396" s="85" t="s">
        <v>412</v>
      </c>
      <c r="C396" s="85"/>
      <c r="D396" s="85"/>
      <c r="E396" s="86">
        <v>184</v>
      </c>
    </row>
    <row r="397" spans="1:5">
      <c r="A397" s="84" t="s">
        <v>238</v>
      </c>
      <c r="B397" s="85" t="s">
        <v>413</v>
      </c>
      <c r="C397" s="85"/>
      <c r="D397" s="85"/>
      <c r="E397" s="86">
        <v>184</v>
      </c>
    </row>
    <row r="398" spans="1:5">
      <c r="A398" s="84" t="s">
        <v>373</v>
      </c>
      <c r="B398" s="85" t="s">
        <v>413</v>
      </c>
      <c r="C398" s="85" t="s">
        <v>374</v>
      </c>
      <c r="D398" s="85"/>
      <c r="E398" s="86">
        <v>161</v>
      </c>
    </row>
    <row r="399" spans="1:5">
      <c r="A399" s="84" t="s">
        <v>182</v>
      </c>
      <c r="B399" s="85" t="s">
        <v>413</v>
      </c>
      <c r="C399" s="85" t="s">
        <v>374</v>
      </c>
      <c r="D399" s="85" t="s">
        <v>183</v>
      </c>
      <c r="E399" s="86">
        <v>161</v>
      </c>
    </row>
    <row r="400" spans="1:5">
      <c r="A400" s="87" t="s">
        <v>184</v>
      </c>
      <c r="B400" s="76" t="s">
        <v>413</v>
      </c>
      <c r="C400" s="76" t="s">
        <v>374</v>
      </c>
      <c r="D400" s="76" t="s">
        <v>185</v>
      </c>
      <c r="E400" s="77">
        <v>46</v>
      </c>
    </row>
    <row r="401" spans="1:5">
      <c r="A401" s="87" t="s">
        <v>186</v>
      </c>
      <c r="B401" s="76" t="s">
        <v>413</v>
      </c>
      <c r="C401" s="76" t="s">
        <v>374</v>
      </c>
      <c r="D401" s="76" t="s">
        <v>187</v>
      </c>
      <c r="E401" s="77">
        <v>115</v>
      </c>
    </row>
    <row r="402" spans="1:5">
      <c r="A402" s="84" t="s">
        <v>334</v>
      </c>
      <c r="B402" s="85" t="s">
        <v>413</v>
      </c>
      <c r="C402" s="85" t="s">
        <v>335</v>
      </c>
      <c r="D402" s="85"/>
      <c r="E402" s="86">
        <v>23</v>
      </c>
    </row>
    <row r="403" spans="1:5">
      <c r="A403" s="84" t="s">
        <v>182</v>
      </c>
      <c r="B403" s="85" t="s">
        <v>413</v>
      </c>
      <c r="C403" s="85" t="s">
        <v>335</v>
      </c>
      <c r="D403" s="85" t="s">
        <v>183</v>
      </c>
      <c r="E403" s="86">
        <v>23</v>
      </c>
    </row>
    <row r="404" spans="1:5">
      <c r="A404" s="87" t="s">
        <v>188</v>
      </c>
      <c r="B404" s="76" t="s">
        <v>413</v>
      </c>
      <c r="C404" s="76" t="s">
        <v>335</v>
      </c>
      <c r="D404" s="76" t="s">
        <v>189</v>
      </c>
      <c r="E404" s="77">
        <v>23</v>
      </c>
    </row>
    <row r="405" spans="1:5" ht="25.5">
      <c r="A405" s="84" t="s">
        <v>414</v>
      </c>
      <c r="B405" s="85" t="s">
        <v>415</v>
      </c>
      <c r="C405" s="85"/>
      <c r="D405" s="85"/>
      <c r="E405" s="86">
        <v>208460.90000000002</v>
      </c>
    </row>
    <row r="406" spans="1:5">
      <c r="A406" s="84" t="s">
        <v>416</v>
      </c>
      <c r="B406" s="85" t="s">
        <v>417</v>
      </c>
      <c r="C406" s="85"/>
      <c r="D406" s="85"/>
      <c r="E406" s="86">
        <v>36160.100000000006</v>
      </c>
    </row>
    <row r="407" spans="1:5">
      <c r="A407" s="84" t="s">
        <v>244</v>
      </c>
      <c r="B407" s="85" t="s">
        <v>418</v>
      </c>
      <c r="C407" s="85"/>
      <c r="D407" s="85"/>
      <c r="E407" s="86">
        <v>36160.100000000006</v>
      </c>
    </row>
    <row r="408" spans="1:5">
      <c r="A408" s="84" t="s">
        <v>233</v>
      </c>
      <c r="B408" s="85" t="s">
        <v>419</v>
      </c>
      <c r="C408" s="85"/>
      <c r="D408" s="85"/>
      <c r="E408" s="86">
        <v>35280.300000000003</v>
      </c>
    </row>
    <row r="409" spans="1:5">
      <c r="A409" s="84" t="s">
        <v>334</v>
      </c>
      <c r="B409" s="85" t="s">
        <v>419</v>
      </c>
      <c r="C409" s="85" t="s">
        <v>335</v>
      </c>
      <c r="D409" s="85"/>
      <c r="E409" s="86">
        <v>35280.300000000003</v>
      </c>
    </row>
    <row r="410" spans="1:5">
      <c r="A410" s="84" t="s">
        <v>194</v>
      </c>
      <c r="B410" s="85" t="s">
        <v>419</v>
      </c>
      <c r="C410" s="85" t="s">
        <v>335</v>
      </c>
      <c r="D410" s="85" t="s">
        <v>195</v>
      </c>
      <c r="E410" s="86">
        <v>35280.300000000003</v>
      </c>
    </row>
    <row r="411" spans="1:5">
      <c r="A411" s="87" t="s">
        <v>196</v>
      </c>
      <c r="B411" s="76" t="s">
        <v>419</v>
      </c>
      <c r="C411" s="76" t="s">
        <v>335</v>
      </c>
      <c r="D411" s="76" t="s">
        <v>197</v>
      </c>
      <c r="E411" s="77">
        <v>35280.300000000003</v>
      </c>
    </row>
    <row r="412" spans="1:5">
      <c r="A412" s="84" t="s">
        <v>247</v>
      </c>
      <c r="B412" s="85" t="s">
        <v>420</v>
      </c>
      <c r="C412" s="85"/>
      <c r="D412" s="85"/>
      <c r="E412" s="86">
        <v>869.8</v>
      </c>
    </row>
    <row r="413" spans="1:5">
      <c r="A413" s="84" t="s">
        <v>334</v>
      </c>
      <c r="B413" s="85" t="s">
        <v>420</v>
      </c>
      <c r="C413" s="85" t="s">
        <v>335</v>
      </c>
      <c r="D413" s="85"/>
      <c r="E413" s="86">
        <v>869.8</v>
      </c>
    </row>
    <row r="414" spans="1:5">
      <c r="A414" s="84" t="s">
        <v>194</v>
      </c>
      <c r="B414" s="85" t="s">
        <v>420</v>
      </c>
      <c r="C414" s="85" t="s">
        <v>335</v>
      </c>
      <c r="D414" s="85" t="s">
        <v>195</v>
      </c>
      <c r="E414" s="86">
        <v>869.8</v>
      </c>
    </row>
    <row r="415" spans="1:5">
      <c r="A415" s="87" t="s">
        <v>196</v>
      </c>
      <c r="B415" s="76" t="s">
        <v>420</v>
      </c>
      <c r="C415" s="76" t="s">
        <v>335</v>
      </c>
      <c r="D415" s="76" t="s">
        <v>197</v>
      </c>
      <c r="E415" s="77">
        <v>869.8</v>
      </c>
    </row>
    <row r="416" spans="1:5">
      <c r="A416" s="84" t="s">
        <v>238</v>
      </c>
      <c r="B416" s="85" t="s">
        <v>421</v>
      </c>
      <c r="C416" s="85"/>
      <c r="D416" s="85"/>
      <c r="E416" s="86">
        <v>10</v>
      </c>
    </row>
    <row r="417" spans="1:5">
      <c r="A417" s="84" t="s">
        <v>334</v>
      </c>
      <c r="B417" s="85" t="s">
        <v>421</v>
      </c>
      <c r="C417" s="85" t="s">
        <v>335</v>
      </c>
      <c r="D417" s="85"/>
      <c r="E417" s="86">
        <v>10</v>
      </c>
    </row>
    <row r="418" spans="1:5">
      <c r="A418" s="84" t="s">
        <v>194</v>
      </c>
      <c r="B418" s="85" t="s">
        <v>421</v>
      </c>
      <c r="C418" s="85" t="s">
        <v>335</v>
      </c>
      <c r="D418" s="85" t="s">
        <v>195</v>
      </c>
      <c r="E418" s="86">
        <v>10</v>
      </c>
    </row>
    <row r="419" spans="1:5">
      <c r="A419" s="87" t="s">
        <v>196</v>
      </c>
      <c r="B419" s="76" t="s">
        <v>421</v>
      </c>
      <c r="C419" s="76" t="s">
        <v>335</v>
      </c>
      <c r="D419" s="76" t="s">
        <v>197</v>
      </c>
      <c r="E419" s="77">
        <v>10</v>
      </c>
    </row>
    <row r="420" spans="1:5">
      <c r="A420" s="84" t="s">
        <v>422</v>
      </c>
      <c r="B420" s="85" t="s">
        <v>423</v>
      </c>
      <c r="C420" s="85"/>
      <c r="D420" s="85"/>
      <c r="E420" s="86">
        <v>18579.8</v>
      </c>
    </row>
    <row r="421" spans="1:5">
      <c r="A421" s="84" t="s">
        <v>244</v>
      </c>
      <c r="B421" s="85" t="s">
        <v>424</v>
      </c>
      <c r="C421" s="85"/>
      <c r="D421" s="85"/>
      <c r="E421" s="86">
        <v>18579.8</v>
      </c>
    </row>
    <row r="422" spans="1:5">
      <c r="A422" s="84" t="s">
        <v>233</v>
      </c>
      <c r="B422" s="85" t="s">
        <v>425</v>
      </c>
      <c r="C422" s="85"/>
      <c r="D422" s="85"/>
      <c r="E422" s="86">
        <v>17105.099999999999</v>
      </c>
    </row>
    <row r="423" spans="1:5" ht="25.5">
      <c r="A423" s="84" t="s">
        <v>235</v>
      </c>
      <c r="B423" s="85" t="s">
        <v>425</v>
      </c>
      <c r="C423" s="85" t="s">
        <v>236</v>
      </c>
      <c r="D423" s="85"/>
      <c r="E423" s="86">
        <v>17105.099999999999</v>
      </c>
    </row>
    <row r="424" spans="1:5">
      <c r="A424" s="84" t="s">
        <v>194</v>
      </c>
      <c r="B424" s="85" t="s">
        <v>425</v>
      </c>
      <c r="C424" s="85" t="s">
        <v>236</v>
      </c>
      <c r="D424" s="85" t="s">
        <v>195</v>
      </c>
      <c r="E424" s="86">
        <v>17105.099999999999</v>
      </c>
    </row>
    <row r="425" spans="1:5">
      <c r="A425" s="87" t="s">
        <v>196</v>
      </c>
      <c r="B425" s="76" t="s">
        <v>425</v>
      </c>
      <c r="C425" s="76" t="s">
        <v>236</v>
      </c>
      <c r="D425" s="76" t="s">
        <v>197</v>
      </c>
      <c r="E425" s="77">
        <v>17105.099999999999</v>
      </c>
    </row>
    <row r="426" spans="1:5">
      <c r="A426" s="84" t="s">
        <v>247</v>
      </c>
      <c r="B426" s="85" t="s">
        <v>426</v>
      </c>
      <c r="C426" s="85"/>
      <c r="D426" s="85"/>
      <c r="E426" s="86">
        <v>638.70000000000005</v>
      </c>
    </row>
    <row r="427" spans="1:5">
      <c r="A427" s="84" t="s">
        <v>240</v>
      </c>
      <c r="B427" s="85" t="s">
        <v>426</v>
      </c>
      <c r="C427" s="85" t="s">
        <v>241</v>
      </c>
      <c r="D427" s="85"/>
      <c r="E427" s="86">
        <v>638.70000000000005</v>
      </c>
    </row>
    <row r="428" spans="1:5">
      <c r="A428" s="84" t="s">
        <v>194</v>
      </c>
      <c r="B428" s="85" t="s">
        <v>426</v>
      </c>
      <c r="C428" s="85" t="s">
        <v>241</v>
      </c>
      <c r="D428" s="85" t="s">
        <v>195</v>
      </c>
      <c r="E428" s="86">
        <v>638.70000000000005</v>
      </c>
    </row>
    <row r="429" spans="1:5">
      <c r="A429" s="87" t="s">
        <v>196</v>
      </c>
      <c r="B429" s="76" t="s">
        <v>426</v>
      </c>
      <c r="C429" s="76" t="s">
        <v>241</v>
      </c>
      <c r="D429" s="76" t="s">
        <v>197</v>
      </c>
      <c r="E429" s="77">
        <v>638.70000000000005</v>
      </c>
    </row>
    <row r="430" spans="1:5">
      <c r="A430" s="84" t="s">
        <v>238</v>
      </c>
      <c r="B430" s="85" t="s">
        <v>427</v>
      </c>
      <c r="C430" s="85"/>
      <c r="D430" s="85"/>
      <c r="E430" s="86">
        <v>836</v>
      </c>
    </row>
    <row r="431" spans="1:5">
      <c r="A431" s="84" t="s">
        <v>240</v>
      </c>
      <c r="B431" s="85" t="s">
        <v>427</v>
      </c>
      <c r="C431" s="85" t="s">
        <v>241</v>
      </c>
      <c r="D431" s="85"/>
      <c r="E431" s="86">
        <v>836</v>
      </c>
    </row>
    <row r="432" spans="1:5">
      <c r="A432" s="84" t="s">
        <v>194</v>
      </c>
      <c r="B432" s="85" t="s">
        <v>427</v>
      </c>
      <c r="C432" s="85" t="s">
        <v>241</v>
      </c>
      <c r="D432" s="85" t="s">
        <v>195</v>
      </c>
      <c r="E432" s="86">
        <v>836</v>
      </c>
    </row>
    <row r="433" spans="1:5">
      <c r="A433" s="87" t="s">
        <v>196</v>
      </c>
      <c r="B433" s="76" t="s">
        <v>427</v>
      </c>
      <c r="C433" s="76" t="s">
        <v>241</v>
      </c>
      <c r="D433" s="76" t="s">
        <v>197</v>
      </c>
      <c r="E433" s="77">
        <v>836</v>
      </c>
    </row>
    <row r="434" spans="1:5">
      <c r="A434" s="84" t="s">
        <v>428</v>
      </c>
      <c r="B434" s="85" t="s">
        <v>429</v>
      </c>
      <c r="C434" s="85"/>
      <c r="D434" s="85"/>
      <c r="E434" s="86">
        <v>41013.9</v>
      </c>
    </row>
    <row r="435" spans="1:5">
      <c r="A435" s="84" t="s">
        <v>244</v>
      </c>
      <c r="B435" s="85" t="s">
        <v>430</v>
      </c>
      <c r="C435" s="85"/>
      <c r="D435" s="85"/>
      <c r="E435" s="86">
        <v>41013.9</v>
      </c>
    </row>
    <row r="436" spans="1:5">
      <c r="A436" s="84" t="s">
        <v>233</v>
      </c>
      <c r="B436" s="85" t="s">
        <v>431</v>
      </c>
      <c r="C436" s="85"/>
      <c r="D436" s="85"/>
      <c r="E436" s="86">
        <v>39466.9</v>
      </c>
    </row>
    <row r="437" spans="1:5" ht="25.5">
      <c r="A437" s="84" t="s">
        <v>235</v>
      </c>
      <c r="B437" s="85" t="s">
        <v>431</v>
      </c>
      <c r="C437" s="85" t="s">
        <v>236</v>
      </c>
      <c r="D437" s="85"/>
      <c r="E437" s="86">
        <v>39466.9</v>
      </c>
    </row>
    <row r="438" spans="1:5">
      <c r="A438" s="84" t="s">
        <v>194</v>
      </c>
      <c r="B438" s="85" t="s">
        <v>431</v>
      </c>
      <c r="C438" s="85" t="s">
        <v>236</v>
      </c>
      <c r="D438" s="85" t="s">
        <v>195</v>
      </c>
      <c r="E438" s="86">
        <v>39466.9</v>
      </c>
    </row>
    <row r="439" spans="1:5">
      <c r="A439" s="87" t="s">
        <v>196</v>
      </c>
      <c r="B439" s="76" t="s">
        <v>431</v>
      </c>
      <c r="C439" s="76" t="s">
        <v>236</v>
      </c>
      <c r="D439" s="76" t="s">
        <v>197</v>
      </c>
      <c r="E439" s="77">
        <v>39466.9</v>
      </c>
    </row>
    <row r="440" spans="1:5">
      <c r="A440" s="84" t="s">
        <v>247</v>
      </c>
      <c r="B440" s="85" t="s">
        <v>432</v>
      </c>
      <c r="C440" s="85"/>
      <c r="D440" s="85"/>
      <c r="E440" s="86">
        <v>433.5</v>
      </c>
    </row>
    <row r="441" spans="1:5">
      <c r="A441" s="84" t="s">
        <v>240</v>
      </c>
      <c r="B441" s="85" t="s">
        <v>432</v>
      </c>
      <c r="C441" s="85" t="s">
        <v>241</v>
      </c>
      <c r="D441" s="85"/>
      <c r="E441" s="86">
        <v>433.5</v>
      </c>
    </row>
    <row r="442" spans="1:5">
      <c r="A442" s="84" t="s">
        <v>194</v>
      </c>
      <c r="B442" s="85" t="s">
        <v>432</v>
      </c>
      <c r="C442" s="85" t="s">
        <v>241</v>
      </c>
      <c r="D442" s="85" t="s">
        <v>195</v>
      </c>
      <c r="E442" s="86">
        <v>433.5</v>
      </c>
    </row>
    <row r="443" spans="1:5">
      <c r="A443" s="87" t="s">
        <v>196</v>
      </c>
      <c r="B443" s="76" t="s">
        <v>432</v>
      </c>
      <c r="C443" s="76" t="s">
        <v>241</v>
      </c>
      <c r="D443" s="76" t="s">
        <v>197</v>
      </c>
      <c r="E443" s="77">
        <v>433.5</v>
      </c>
    </row>
    <row r="444" spans="1:5">
      <c r="A444" s="84" t="s">
        <v>238</v>
      </c>
      <c r="B444" s="85" t="s">
        <v>433</v>
      </c>
      <c r="C444" s="85"/>
      <c r="D444" s="85"/>
      <c r="E444" s="86">
        <v>672.1</v>
      </c>
    </row>
    <row r="445" spans="1:5">
      <c r="A445" s="84" t="s">
        <v>240</v>
      </c>
      <c r="B445" s="85" t="s">
        <v>433</v>
      </c>
      <c r="C445" s="85" t="s">
        <v>241</v>
      </c>
      <c r="D445" s="85"/>
      <c r="E445" s="86">
        <v>672.1</v>
      </c>
    </row>
    <row r="446" spans="1:5">
      <c r="A446" s="84" t="s">
        <v>194</v>
      </c>
      <c r="B446" s="85" t="s">
        <v>433</v>
      </c>
      <c r="C446" s="85" t="s">
        <v>241</v>
      </c>
      <c r="D446" s="85" t="s">
        <v>195</v>
      </c>
      <c r="E446" s="86">
        <v>672.1</v>
      </c>
    </row>
    <row r="447" spans="1:5">
      <c r="A447" s="87" t="s">
        <v>196</v>
      </c>
      <c r="B447" s="76" t="s">
        <v>433</v>
      </c>
      <c r="C447" s="76" t="s">
        <v>241</v>
      </c>
      <c r="D447" s="76" t="s">
        <v>197</v>
      </c>
      <c r="E447" s="77">
        <v>672.1</v>
      </c>
    </row>
    <row r="448" spans="1:5" ht="25.5">
      <c r="A448" s="84" t="s">
        <v>324</v>
      </c>
      <c r="B448" s="85" t="s">
        <v>434</v>
      </c>
      <c r="C448" s="85"/>
      <c r="D448" s="85"/>
      <c r="E448" s="86">
        <v>441.4</v>
      </c>
    </row>
    <row r="449" spans="1:5">
      <c r="A449" s="84" t="s">
        <v>349</v>
      </c>
      <c r="B449" s="85" t="s">
        <v>435</v>
      </c>
      <c r="C449" s="85"/>
      <c r="D449" s="85"/>
      <c r="E449" s="86">
        <v>441.4</v>
      </c>
    </row>
    <row r="450" spans="1:5">
      <c r="A450" s="84" t="s">
        <v>240</v>
      </c>
      <c r="B450" s="85" t="s">
        <v>435</v>
      </c>
      <c r="C450" s="85" t="s">
        <v>241</v>
      </c>
      <c r="D450" s="85"/>
      <c r="E450" s="86">
        <v>441.4</v>
      </c>
    </row>
    <row r="451" spans="1:5">
      <c r="A451" s="84" t="s">
        <v>194</v>
      </c>
      <c r="B451" s="85" t="s">
        <v>435</v>
      </c>
      <c r="C451" s="85" t="s">
        <v>241</v>
      </c>
      <c r="D451" s="85" t="s">
        <v>195</v>
      </c>
      <c r="E451" s="86">
        <v>441.4</v>
      </c>
    </row>
    <row r="452" spans="1:5">
      <c r="A452" s="87" t="s">
        <v>196</v>
      </c>
      <c r="B452" s="76" t="s">
        <v>435</v>
      </c>
      <c r="C452" s="76" t="s">
        <v>241</v>
      </c>
      <c r="D452" s="76" t="s">
        <v>197</v>
      </c>
      <c r="E452" s="77">
        <v>441.4</v>
      </c>
    </row>
    <row r="453" spans="1:5">
      <c r="A453" s="84" t="s">
        <v>436</v>
      </c>
      <c r="B453" s="85" t="s">
        <v>437</v>
      </c>
      <c r="C453" s="85"/>
      <c r="D453" s="85"/>
      <c r="E453" s="86">
        <v>65762.3</v>
      </c>
    </row>
    <row r="454" spans="1:5">
      <c r="A454" s="84" t="s">
        <v>244</v>
      </c>
      <c r="B454" s="85" t="s">
        <v>438</v>
      </c>
      <c r="C454" s="85"/>
      <c r="D454" s="85"/>
      <c r="E454" s="86">
        <v>65682.3</v>
      </c>
    </row>
    <row r="455" spans="1:5">
      <c r="A455" s="84" t="s">
        <v>233</v>
      </c>
      <c r="B455" s="85" t="s">
        <v>439</v>
      </c>
      <c r="C455" s="85"/>
      <c r="D455" s="85"/>
      <c r="E455" s="86">
        <v>63939</v>
      </c>
    </row>
    <row r="456" spans="1:5">
      <c r="A456" s="84" t="s">
        <v>334</v>
      </c>
      <c r="B456" s="85" t="s">
        <v>439</v>
      </c>
      <c r="C456" s="85" t="s">
        <v>335</v>
      </c>
      <c r="D456" s="85"/>
      <c r="E456" s="86">
        <v>63939</v>
      </c>
    </row>
    <row r="457" spans="1:5">
      <c r="A457" s="84" t="s">
        <v>182</v>
      </c>
      <c r="B457" s="85" t="s">
        <v>439</v>
      </c>
      <c r="C457" s="85" t="s">
        <v>335</v>
      </c>
      <c r="D457" s="85" t="s">
        <v>183</v>
      </c>
      <c r="E457" s="86">
        <v>63939</v>
      </c>
    </row>
    <row r="458" spans="1:5">
      <c r="A458" s="87" t="s">
        <v>188</v>
      </c>
      <c r="B458" s="76" t="s">
        <v>439</v>
      </c>
      <c r="C458" s="76" t="s">
        <v>335</v>
      </c>
      <c r="D458" s="76" t="s">
        <v>189</v>
      </c>
      <c r="E458" s="77">
        <v>63939</v>
      </c>
    </row>
    <row r="459" spans="1:5">
      <c r="A459" s="84" t="s">
        <v>247</v>
      </c>
      <c r="B459" s="85" t="s">
        <v>440</v>
      </c>
      <c r="C459" s="85"/>
      <c r="D459" s="85"/>
      <c r="E459" s="86">
        <v>1291.7</v>
      </c>
    </row>
    <row r="460" spans="1:5">
      <c r="A460" s="84" t="s">
        <v>334</v>
      </c>
      <c r="B460" s="85" t="s">
        <v>440</v>
      </c>
      <c r="C460" s="85" t="s">
        <v>335</v>
      </c>
      <c r="D460" s="85"/>
      <c r="E460" s="86">
        <v>1291.7</v>
      </c>
    </row>
    <row r="461" spans="1:5">
      <c r="A461" s="84" t="s">
        <v>182</v>
      </c>
      <c r="B461" s="85" t="s">
        <v>440</v>
      </c>
      <c r="C461" s="85" t="s">
        <v>335</v>
      </c>
      <c r="D461" s="85" t="s">
        <v>183</v>
      </c>
      <c r="E461" s="86">
        <v>1291.7</v>
      </c>
    </row>
    <row r="462" spans="1:5">
      <c r="A462" s="87" t="s">
        <v>188</v>
      </c>
      <c r="B462" s="76" t="s">
        <v>440</v>
      </c>
      <c r="C462" s="76" t="s">
        <v>335</v>
      </c>
      <c r="D462" s="76" t="s">
        <v>189</v>
      </c>
      <c r="E462" s="77">
        <v>1291.7</v>
      </c>
    </row>
    <row r="463" spans="1:5">
      <c r="A463" s="84" t="s">
        <v>238</v>
      </c>
      <c r="B463" s="85" t="s">
        <v>441</v>
      </c>
      <c r="C463" s="85"/>
      <c r="D463" s="85"/>
      <c r="E463" s="86">
        <v>451.6</v>
      </c>
    </row>
    <row r="464" spans="1:5">
      <c r="A464" s="84" t="s">
        <v>334</v>
      </c>
      <c r="B464" s="85" t="s">
        <v>441</v>
      </c>
      <c r="C464" s="85" t="s">
        <v>335</v>
      </c>
      <c r="D464" s="85"/>
      <c r="E464" s="86">
        <v>451.6</v>
      </c>
    </row>
    <row r="465" spans="1:5">
      <c r="A465" s="84" t="s">
        <v>182</v>
      </c>
      <c r="B465" s="85" t="s">
        <v>441</v>
      </c>
      <c r="C465" s="85" t="s">
        <v>335</v>
      </c>
      <c r="D465" s="85" t="s">
        <v>183</v>
      </c>
      <c r="E465" s="86">
        <v>451.6</v>
      </c>
    </row>
    <row r="466" spans="1:5">
      <c r="A466" s="87" t="s">
        <v>188</v>
      </c>
      <c r="B466" s="76" t="s">
        <v>441</v>
      </c>
      <c r="C466" s="76" t="s">
        <v>335</v>
      </c>
      <c r="D466" s="76" t="s">
        <v>189</v>
      </c>
      <c r="E466" s="77">
        <v>451.6</v>
      </c>
    </row>
    <row r="467" spans="1:5">
      <c r="A467" s="84" t="s">
        <v>250</v>
      </c>
      <c r="B467" s="85" t="s">
        <v>442</v>
      </c>
      <c r="C467" s="85"/>
      <c r="D467" s="85"/>
      <c r="E467" s="86">
        <v>80</v>
      </c>
    </row>
    <row r="468" spans="1:5" ht="25.5">
      <c r="A468" s="84" t="s">
        <v>256</v>
      </c>
      <c r="B468" s="85" t="s">
        <v>443</v>
      </c>
      <c r="C468" s="85"/>
      <c r="D468" s="85"/>
      <c r="E468" s="86">
        <v>80</v>
      </c>
    </row>
    <row r="469" spans="1:5">
      <c r="A469" s="84" t="s">
        <v>334</v>
      </c>
      <c r="B469" s="85" t="s">
        <v>443</v>
      </c>
      <c r="C469" s="85" t="s">
        <v>335</v>
      </c>
      <c r="D469" s="85"/>
      <c r="E469" s="86">
        <v>80</v>
      </c>
    </row>
    <row r="470" spans="1:5">
      <c r="A470" s="84" t="s">
        <v>182</v>
      </c>
      <c r="B470" s="85" t="s">
        <v>443</v>
      </c>
      <c r="C470" s="85" t="s">
        <v>335</v>
      </c>
      <c r="D470" s="85" t="s">
        <v>183</v>
      </c>
      <c r="E470" s="86">
        <v>80</v>
      </c>
    </row>
    <row r="471" spans="1:5">
      <c r="A471" s="87" t="s">
        <v>188</v>
      </c>
      <c r="B471" s="76" t="s">
        <v>443</v>
      </c>
      <c r="C471" s="76" t="s">
        <v>335</v>
      </c>
      <c r="D471" s="76" t="s">
        <v>189</v>
      </c>
      <c r="E471" s="77">
        <v>80</v>
      </c>
    </row>
    <row r="472" spans="1:5">
      <c r="A472" s="84" t="s">
        <v>444</v>
      </c>
      <c r="B472" s="85" t="s">
        <v>445</v>
      </c>
      <c r="C472" s="85"/>
      <c r="D472" s="85"/>
      <c r="E472" s="86">
        <v>46944.799999999996</v>
      </c>
    </row>
    <row r="473" spans="1:5">
      <c r="A473" s="84" t="s">
        <v>231</v>
      </c>
      <c r="B473" s="85" t="s">
        <v>446</v>
      </c>
      <c r="C473" s="85"/>
      <c r="D473" s="85"/>
      <c r="E473" s="86">
        <v>7282.1</v>
      </c>
    </row>
    <row r="474" spans="1:5">
      <c r="A474" s="84" t="s">
        <v>233</v>
      </c>
      <c r="B474" s="85" t="s">
        <v>447</v>
      </c>
      <c r="C474" s="85"/>
      <c r="D474" s="85"/>
      <c r="E474" s="86">
        <v>7252.1</v>
      </c>
    </row>
    <row r="475" spans="1:5" ht="25.5">
      <c r="A475" s="84" t="s">
        <v>235</v>
      </c>
      <c r="B475" s="85" t="s">
        <v>447</v>
      </c>
      <c r="C475" s="85" t="s">
        <v>236</v>
      </c>
      <c r="D475" s="85"/>
      <c r="E475" s="86">
        <v>7252.1</v>
      </c>
    </row>
    <row r="476" spans="1:5">
      <c r="A476" s="84" t="s">
        <v>194</v>
      </c>
      <c r="B476" s="85" t="s">
        <v>447</v>
      </c>
      <c r="C476" s="85" t="s">
        <v>236</v>
      </c>
      <c r="D476" s="85" t="s">
        <v>195</v>
      </c>
      <c r="E476" s="86">
        <v>7252.1</v>
      </c>
    </row>
    <row r="477" spans="1:5">
      <c r="A477" s="87" t="s">
        <v>198</v>
      </c>
      <c r="B477" s="76" t="s">
        <v>447</v>
      </c>
      <c r="C477" s="76" t="s">
        <v>236</v>
      </c>
      <c r="D477" s="76" t="s">
        <v>199</v>
      </c>
      <c r="E477" s="77">
        <v>7252.1</v>
      </c>
    </row>
    <row r="478" spans="1:5">
      <c r="A478" s="84" t="s">
        <v>238</v>
      </c>
      <c r="B478" s="85" t="s">
        <v>448</v>
      </c>
      <c r="C478" s="85"/>
      <c r="D478" s="85"/>
      <c r="E478" s="86">
        <v>30</v>
      </c>
    </row>
    <row r="479" spans="1:5">
      <c r="A479" s="84" t="s">
        <v>240</v>
      </c>
      <c r="B479" s="85" t="s">
        <v>448</v>
      </c>
      <c r="C479" s="85" t="s">
        <v>241</v>
      </c>
      <c r="D479" s="85"/>
      <c r="E479" s="86">
        <v>30</v>
      </c>
    </row>
    <row r="480" spans="1:5">
      <c r="A480" s="84" t="s">
        <v>194</v>
      </c>
      <c r="B480" s="85" t="s">
        <v>448</v>
      </c>
      <c r="C480" s="85" t="s">
        <v>241</v>
      </c>
      <c r="D480" s="85" t="s">
        <v>195</v>
      </c>
      <c r="E480" s="86">
        <v>30</v>
      </c>
    </row>
    <row r="481" spans="1:5">
      <c r="A481" s="87" t="s">
        <v>198</v>
      </c>
      <c r="B481" s="76" t="s">
        <v>448</v>
      </c>
      <c r="C481" s="76" t="s">
        <v>241</v>
      </c>
      <c r="D481" s="76" t="s">
        <v>199</v>
      </c>
      <c r="E481" s="77">
        <v>30</v>
      </c>
    </row>
    <row r="482" spans="1:5">
      <c r="A482" s="84" t="s">
        <v>244</v>
      </c>
      <c r="B482" s="85" t="s">
        <v>449</v>
      </c>
      <c r="C482" s="85"/>
      <c r="D482" s="85"/>
      <c r="E482" s="86">
        <v>37335.199999999997</v>
      </c>
    </row>
    <row r="483" spans="1:5">
      <c r="A483" s="84" t="s">
        <v>233</v>
      </c>
      <c r="B483" s="85" t="s">
        <v>450</v>
      </c>
      <c r="C483" s="85"/>
      <c r="D483" s="85"/>
      <c r="E483" s="86">
        <v>36607.300000000003</v>
      </c>
    </row>
    <row r="484" spans="1:5" ht="25.5">
      <c r="A484" s="84" t="s">
        <v>235</v>
      </c>
      <c r="B484" s="85" t="s">
        <v>450</v>
      </c>
      <c r="C484" s="85" t="s">
        <v>236</v>
      </c>
      <c r="D484" s="85"/>
      <c r="E484" s="86">
        <v>36607.300000000003</v>
      </c>
    </row>
    <row r="485" spans="1:5">
      <c r="A485" s="84" t="s">
        <v>194</v>
      </c>
      <c r="B485" s="85" t="s">
        <v>450</v>
      </c>
      <c r="C485" s="85" t="s">
        <v>236</v>
      </c>
      <c r="D485" s="85" t="s">
        <v>195</v>
      </c>
      <c r="E485" s="86">
        <v>36607.300000000003</v>
      </c>
    </row>
    <row r="486" spans="1:5">
      <c r="A486" s="87" t="s">
        <v>198</v>
      </c>
      <c r="B486" s="76" t="s">
        <v>450</v>
      </c>
      <c r="C486" s="76" t="s">
        <v>236</v>
      </c>
      <c r="D486" s="76" t="s">
        <v>199</v>
      </c>
      <c r="E486" s="77">
        <v>36607.300000000003</v>
      </c>
    </row>
    <row r="487" spans="1:5">
      <c r="A487" s="84" t="s">
        <v>247</v>
      </c>
      <c r="B487" s="85" t="s">
        <v>451</v>
      </c>
      <c r="C487" s="85"/>
      <c r="D487" s="85"/>
      <c r="E487" s="86">
        <v>2.7</v>
      </c>
    </row>
    <row r="488" spans="1:5">
      <c r="A488" s="84" t="s">
        <v>240</v>
      </c>
      <c r="B488" s="85" t="s">
        <v>451</v>
      </c>
      <c r="C488" s="85" t="s">
        <v>241</v>
      </c>
      <c r="D488" s="85"/>
      <c r="E488" s="86">
        <v>2.7</v>
      </c>
    </row>
    <row r="489" spans="1:5">
      <c r="A489" s="84" t="s">
        <v>194</v>
      </c>
      <c r="B489" s="85" t="s">
        <v>451</v>
      </c>
      <c r="C489" s="85" t="s">
        <v>241</v>
      </c>
      <c r="D489" s="85" t="s">
        <v>195</v>
      </c>
      <c r="E489" s="86">
        <v>2.7</v>
      </c>
    </row>
    <row r="490" spans="1:5">
      <c r="A490" s="87" t="s">
        <v>198</v>
      </c>
      <c r="B490" s="76" t="s">
        <v>451</v>
      </c>
      <c r="C490" s="76" t="s">
        <v>241</v>
      </c>
      <c r="D490" s="76" t="s">
        <v>199</v>
      </c>
      <c r="E490" s="77">
        <v>2.7</v>
      </c>
    </row>
    <row r="491" spans="1:5">
      <c r="A491" s="84" t="s">
        <v>238</v>
      </c>
      <c r="B491" s="85" t="s">
        <v>452</v>
      </c>
      <c r="C491" s="85"/>
      <c r="D491" s="85"/>
      <c r="E491" s="86">
        <v>725.2</v>
      </c>
    </row>
    <row r="492" spans="1:5">
      <c r="A492" s="84" t="s">
        <v>240</v>
      </c>
      <c r="B492" s="85" t="s">
        <v>452</v>
      </c>
      <c r="C492" s="85" t="s">
        <v>241</v>
      </c>
      <c r="D492" s="85"/>
      <c r="E492" s="86">
        <v>725.2</v>
      </c>
    </row>
    <row r="493" spans="1:5">
      <c r="A493" s="84" t="s">
        <v>194</v>
      </c>
      <c r="B493" s="85" t="s">
        <v>452</v>
      </c>
      <c r="C493" s="85" t="s">
        <v>241</v>
      </c>
      <c r="D493" s="85" t="s">
        <v>195</v>
      </c>
      <c r="E493" s="86">
        <v>725.2</v>
      </c>
    </row>
    <row r="494" spans="1:5">
      <c r="A494" s="87" t="s">
        <v>198</v>
      </c>
      <c r="B494" s="76" t="s">
        <v>452</v>
      </c>
      <c r="C494" s="76" t="s">
        <v>241</v>
      </c>
      <c r="D494" s="76" t="s">
        <v>199</v>
      </c>
      <c r="E494" s="77">
        <v>725.2</v>
      </c>
    </row>
    <row r="495" spans="1:5">
      <c r="A495" s="84" t="s">
        <v>308</v>
      </c>
      <c r="B495" s="85" t="s">
        <v>453</v>
      </c>
      <c r="C495" s="85"/>
      <c r="D495" s="85"/>
      <c r="E495" s="86">
        <v>2327.5</v>
      </c>
    </row>
    <row r="496" spans="1:5" ht="38.25">
      <c r="A496" s="84" t="s">
        <v>310</v>
      </c>
      <c r="B496" s="85" t="s">
        <v>454</v>
      </c>
      <c r="C496" s="85"/>
      <c r="D496" s="85"/>
      <c r="E496" s="86">
        <v>2327.5</v>
      </c>
    </row>
    <row r="497" spans="1:5" ht="25.5">
      <c r="A497" s="84" t="s">
        <v>235</v>
      </c>
      <c r="B497" s="85" t="s">
        <v>454</v>
      </c>
      <c r="C497" s="85" t="s">
        <v>236</v>
      </c>
      <c r="D497" s="85"/>
      <c r="E497" s="86">
        <v>2165.9</v>
      </c>
    </row>
    <row r="498" spans="1:5">
      <c r="A498" s="84" t="s">
        <v>194</v>
      </c>
      <c r="B498" s="85" t="s">
        <v>454</v>
      </c>
      <c r="C498" s="85" t="s">
        <v>236</v>
      </c>
      <c r="D498" s="85" t="s">
        <v>195</v>
      </c>
      <c r="E498" s="86">
        <v>2165.9</v>
      </c>
    </row>
    <row r="499" spans="1:5">
      <c r="A499" s="87" t="s">
        <v>198</v>
      </c>
      <c r="B499" s="76" t="s">
        <v>454</v>
      </c>
      <c r="C499" s="76" t="s">
        <v>236</v>
      </c>
      <c r="D499" s="76" t="s">
        <v>199</v>
      </c>
      <c r="E499" s="77">
        <v>2165.9</v>
      </c>
    </row>
    <row r="500" spans="1:5">
      <c r="A500" s="84" t="s">
        <v>240</v>
      </c>
      <c r="B500" s="85" t="s">
        <v>454</v>
      </c>
      <c r="C500" s="85" t="s">
        <v>241</v>
      </c>
      <c r="D500" s="85"/>
      <c r="E500" s="86">
        <v>161.6</v>
      </c>
    </row>
    <row r="501" spans="1:5">
      <c r="A501" s="84" t="s">
        <v>194</v>
      </c>
      <c r="B501" s="85" t="s">
        <v>454</v>
      </c>
      <c r="C501" s="85" t="s">
        <v>241</v>
      </c>
      <c r="D501" s="85" t="s">
        <v>195</v>
      </c>
      <c r="E501" s="86">
        <v>161.6</v>
      </c>
    </row>
    <row r="502" spans="1:5">
      <c r="A502" s="87" t="s">
        <v>198</v>
      </c>
      <c r="B502" s="76" t="s">
        <v>454</v>
      </c>
      <c r="C502" s="76" t="s">
        <v>241</v>
      </c>
      <c r="D502" s="76" t="s">
        <v>199</v>
      </c>
      <c r="E502" s="77">
        <v>161.6</v>
      </c>
    </row>
    <row r="503" spans="1:5" ht="25.5">
      <c r="A503" s="84" t="s">
        <v>455</v>
      </c>
      <c r="B503" s="85" t="s">
        <v>456</v>
      </c>
      <c r="C503" s="85"/>
      <c r="D503" s="85"/>
      <c r="E503" s="86">
        <v>26470.100000000002</v>
      </c>
    </row>
    <row r="504" spans="1:5">
      <c r="A504" s="84" t="s">
        <v>457</v>
      </c>
      <c r="B504" s="85" t="s">
        <v>458</v>
      </c>
      <c r="C504" s="85"/>
      <c r="D504" s="85"/>
      <c r="E504" s="86">
        <v>13530</v>
      </c>
    </row>
    <row r="505" spans="1:5">
      <c r="A505" s="84" t="s">
        <v>459</v>
      </c>
      <c r="B505" s="85" t="s">
        <v>460</v>
      </c>
      <c r="C505" s="85"/>
      <c r="D505" s="85"/>
      <c r="E505" s="86">
        <v>13530</v>
      </c>
    </row>
    <row r="506" spans="1:5">
      <c r="A506" s="84" t="s">
        <v>461</v>
      </c>
      <c r="B506" s="85" t="s">
        <v>462</v>
      </c>
      <c r="C506" s="85"/>
      <c r="D506" s="85"/>
      <c r="E506" s="86">
        <v>13530</v>
      </c>
    </row>
    <row r="507" spans="1:5">
      <c r="A507" s="84" t="s">
        <v>373</v>
      </c>
      <c r="B507" s="85" t="s">
        <v>462</v>
      </c>
      <c r="C507" s="85" t="s">
        <v>374</v>
      </c>
      <c r="D507" s="85"/>
      <c r="E507" s="86">
        <v>13530</v>
      </c>
    </row>
    <row r="508" spans="1:5">
      <c r="A508" s="84" t="s">
        <v>200</v>
      </c>
      <c r="B508" s="85" t="s">
        <v>462</v>
      </c>
      <c r="C508" s="85" t="s">
        <v>374</v>
      </c>
      <c r="D508" s="85" t="s">
        <v>201</v>
      </c>
      <c r="E508" s="86">
        <v>13530</v>
      </c>
    </row>
    <row r="509" spans="1:5">
      <c r="A509" s="87" t="s">
        <v>202</v>
      </c>
      <c r="B509" s="76" t="s">
        <v>462</v>
      </c>
      <c r="C509" s="76" t="s">
        <v>374</v>
      </c>
      <c r="D509" s="76" t="s">
        <v>203</v>
      </c>
      <c r="E509" s="77">
        <v>13530</v>
      </c>
    </row>
    <row r="510" spans="1:5">
      <c r="A510" s="84" t="s">
        <v>463</v>
      </c>
      <c r="B510" s="85" t="s">
        <v>464</v>
      </c>
      <c r="C510" s="85"/>
      <c r="D510" s="85"/>
      <c r="E510" s="86">
        <v>12940.100000000002</v>
      </c>
    </row>
    <row r="511" spans="1:5">
      <c r="A511" s="84" t="s">
        <v>459</v>
      </c>
      <c r="B511" s="85" t="s">
        <v>465</v>
      </c>
      <c r="C511" s="85"/>
      <c r="D511" s="85"/>
      <c r="E511" s="86">
        <v>2916.3</v>
      </c>
    </row>
    <row r="512" spans="1:5">
      <c r="A512" s="84" t="s">
        <v>247</v>
      </c>
      <c r="B512" s="85" t="s">
        <v>466</v>
      </c>
      <c r="C512" s="85"/>
      <c r="D512" s="85"/>
      <c r="E512" s="86">
        <v>110.3</v>
      </c>
    </row>
    <row r="513" spans="1:5">
      <c r="A513" s="84" t="s">
        <v>240</v>
      </c>
      <c r="B513" s="85" t="s">
        <v>466</v>
      </c>
      <c r="C513" s="85" t="s">
        <v>241</v>
      </c>
      <c r="D513" s="85"/>
      <c r="E513" s="86">
        <v>110.3</v>
      </c>
    </row>
    <row r="514" spans="1:5">
      <c r="A514" s="84" t="s">
        <v>200</v>
      </c>
      <c r="B514" s="85" t="s">
        <v>466</v>
      </c>
      <c r="C514" s="85" t="s">
        <v>241</v>
      </c>
      <c r="D514" s="85" t="s">
        <v>201</v>
      </c>
      <c r="E514" s="86">
        <v>110.3</v>
      </c>
    </row>
    <row r="515" spans="1:5">
      <c r="A515" s="87" t="s">
        <v>206</v>
      </c>
      <c r="B515" s="76" t="s">
        <v>466</v>
      </c>
      <c r="C515" s="76" t="s">
        <v>241</v>
      </c>
      <c r="D515" s="76" t="s">
        <v>207</v>
      </c>
      <c r="E515" s="77">
        <v>110.3</v>
      </c>
    </row>
    <row r="516" spans="1:5">
      <c r="A516" s="84" t="s">
        <v>467</v>
      </c>
      <c r="B516" s="85" t="s">
        <v>468</v>
      </c>
      <c r="C516" s="85"/>
      <c r="D516" s="85"/>
      <c r="E516" s="86">
        <v>2806</v>
      </c>
    </row>
    <row r="517" spans="1:5">
      <c r="A517" s="84" t="s">
        <v>240</v>
      </c>
      <c r="B517" s="85" t="s">
        <v>468</v>
      </c>
      <c r="C517" s="85" t="s">
        <v>241</v>
      </c>
      <c r="D517" s="85"/>
      <c r="E517" s="86">
        <v>2806</v>
      </c>
    </row>
    <row r="518" spans="1:5">
      <c r="A518" s="84" t="s">
        <v>200</v>
      </c>
      <c r="B518" s="85" t="s">
        <v>468</v>
      </c>
      <c r="C518" s="85" t="s">
        <v>241</v>
      </c>
      <c r="D518" s="85" t="s">
        <v>201</v>
      </c>
      <c r="E518" s="86">
        <v>2806</v>
      </c>
    </row>
    <row r="519" spans="1:5">
      <c r="A519" s="87" t="s">
        <v>206</v>
      </c>
      <c r="B519" s="76" t="s">
        <v>468</v>
      </c>
      <c r="C519" s="76" t="s">
        <v>241</v>
      </c>
      <c r="D519" s="76" t="s">
        <v>207</v>
      </c>
      <c r="E519" s="77">
        <v>2806</v>
      </c>
    </row>
    <row r="520" spans="1:5">
      <c r="A520" s="84" t="s">
        <v>260</v>
      </c>
      <c r="B520" s="85" t="s">
        <v>469</v>
      </c>
      <c r="C520" s="85"/>
      <c r="D520" s="85"/>
      <c r="E520" s="86">
        <v>10023.800000000001</v>
      </c>
    </row>
    <row r="521" spans="1:5" ht="25.5">
      <c r="A521" s="84" t="s">
        <v>470</v>
      </c>
      <c r="B521" s="85" t="s">
        <v>471</v>
      </c>
      <c r="C521" s="85"/>
      <c r="D521" s="85"/>
      <c r="E521" s="86">
        <v>9754.6</v>
      </c>
    </row>
    <row r="522" spans="1:5">
      <c r="A522" s="84" t="s">
        <v>240</v>
      </c>
      <c r="B522" s="85" t="s">
        <v>471</v>
      </c>
      <c r="C522" s="85" t="s">
        <v>241</v>
      </c>
      <c r="D522" s="85"/>
      <c r="E522" s="86">
        <v>9754.6</v>
      </c>
    </row>
    <row r="523" spans="1:5">
      <c r="A523" s="84" t="s">
        <v>200</v>
      </c>
      <c r="B523" s="85" t="s">
        <v>471</v>
      </c>
      <c r="C523" s="85" t="s">
        <v>241</v>
      </c>
      <c r="D523" s="85" t="s">
        <v>201</v>
      </c>
      <c r="E523" s="86">
        <v>9754.6</v>
      </c>
    </row>
    <row r="524" spans="1:5">
      <c r="A524" s="87" t="s">
        <v>204</v>
      </c>
      <c r="B524" s="76" t="s">
        <v>471</v>
      </c>
      <c r="C524" s="76" t="s">
        <v>241</v>
      </c>
      <c r="D524" s="76" t="s">
        <v>205</v>
      </c>
      <c r="E524" s="77">
        <v>9754.6</v>
      </c>
    </row>
    <row r="525" spans="1:5" ht="38.25">
      <c r="A525" s="100" t="s">
        <v>472</v>
      </c>
      <c r="B525" s="85" t="s">
        <v>473</v>
      </c>
      <c r="C525" s="85"/>
      <c r="D525" s="85"/>
      <c r="E525" s="86">
        <v>269.2</v>
      </c>
    </row>
    <row r="526" spans="1:5">
      <c r="A526" s="84" t="s">
        <v>240</v>
      </c>
      <c r="B526" s="85" t="s">
        <v>473</v>
      </c>
      <c r="C526" s="85" t="s">
        <v>241</v>
      </c>
      <c r="D526" s="85"/>
      <c r="E526" s="86">
        <v>269.2</v>
      </c>
    </row>
    <row r="527" spans="1:5">
      <c r="A527" s="84" t="s">
        <v>200</v>
      </c>
      <c r="B527" s="85" t="s">
        <v>473</v>
      </c>
      <c r="C527" s="85" t="s">
        <v>241</v>
      </c>
      <c r="D527" s="85" t="s">
        <v>201</v>
      </c>
      <c r="E527" s="86">
        <v>269.2</v>
      </c>
    </row>
    <row r="528" spans="1:5">
      <c r="A528" s="87" t="s">
        <v>204</v>
      </c>
      <c r="B528" s="76" t="s">
        <v>473</v>
      </c>
      <c r="C528" s="76" t="s">
        <v>241</v>
      </c>
      <c r="D528" s="76" t="s">
        <v>205</v>
      </c>
      <c r="E528" s="77">
        <v>269.2</v>
      </c>
    </row>
    <row r="529" spans="1:5">
      <c r="A529" s="84" t="s">
        <v>474</v>
      </c>
      <c r="B529" s="85" t="s">
        <v>475</v>
      </c>
      <c r="C529" s="85"/>
      <c r="D529" s="85"/>
      <c r="E529" s="86">
        <v>411847.6</v>
      </c>
    </row>
    <row r="530" spans="1:5" ht="38.25">
      <c r="A530" s="84" t="s">
        <v>476</v>
      </c>
      <c r="B530" s="85" t="s">
        <v>477</v>
      </c>
      <c r="C530" s="85"/>
      <c r="D530" s="85"/>
      <c r="E530" s="86">
        <v>57194.3</v>
      </c>
    </row>
    <row r="531" spans="1:5">
      <c r="A531" s="84" t="s">
        <v>231</v>
      </c>
      <c r="B531" s="85" t="s">
        <v>478</v>
      </c>
      <c r="C531" s="85"/>
      <c r="D531" s="85"/>
      <c r="E531" s="86">
        <v>36865.9</v>
      </c>
    </row>
    <row r="532" spans="1:5">
      <c r="A532" s="84" t="s">
        <v>233</v>
      </c>
      <c r="B532" s="85" t="s">
        <v>479</v>
      </c>
      <c r="C532" s="85"/>
      <c r="D532" s="85"/>
      <c r="E532" s="86">
        <v>34445.599999999999</v>
      </c>
    </row>
    <row r="533" spans="1:5" ht="25.5">
      <c r="A533" s="84" t="s">
        <v>235</v>
      </c>
      <c r="B533" s="85" t="s">
        <v>479</v>
      </c>
      <c r="C533" s="85" t="s">
        <v>236</v>
      </c>
      <c r="D533" s="85"/>
      <c r="E533" s="86">
        <v>34445.599999999999</v>
      </c>
    </row>
    <row r="534" spans="1:5">
      <c r="A534" s="84" t="s">
        <v>150</v>
      </c>
      <c r="B534" s="85" t="s">
        <v>479</v>
      </c>
      <c r="C534" s="85" t="s">
        <v>236</v>
      </c>
      <c r="D534" s="85" t="s">
        <v>151</v>
      </c>
      <c r="E534" s="86">
        <v>34445.599999999999</v>
      </c>
    </row>
    <row r="535" spans="1:5" ht="25.5">
      <c r="A535" s="87" t="s">
        <v>160</v>
      </c>
      <c r="B535" s="76" t="s">
        <v>479</v>
      </c>
      <c r="C535" s="76" t="s">
        <v>236</v>
      </c>
      <c r="D535" s="76" t="s">
        <v>161</v>
      </c>
      <c r="E535" s="77">
        <v>34445.599999999999</v>
      </c>
    </row>
    <row r="536" spans="1:5">
      <c r="A536" s="84" t="s">
        <v>238</v>
      </c>
      <c r="B536" s="85" t="s">
        <v>480</v>
      </c>
      <c r="C536" s="85"/>
      <c r="D536" s="85"/>
      <c r="E536" s="86">
        <v>2420.3000000000002</v>
      </c>
    </row>
    <row r="537" spans="1:5">
      <c r="A537" s="84" t="s">
        <v>240</v>
      </c>
      <c r="B537" s="85" t="s">
        <v>480</v>
      </c>
      <c r="C537" s="85" t="s">
        <v>241</v>
      </c>
      <c r="D537" s="85"/>
      <c r="E537" s="86">
        <v>2420.3000000000002</v>
      </c>
    </row>
    <row r="538" spans="1:5">
      <c r="A538" s="84" t="s">
        <v>150</v>
      </c>
      <c r="B538" s="85" t="s">
        <v>480</v>
      </c>
      <c r="C538" s="85" t="s">
        <v>241</v>
      </c>
      <c r="D538" s="85" t="s">
        <v>151</v>
      </c>
      <c r="E538" s="86">
        <v>2420.3000000000002</v>
      </c>
    </row>
    <row r="539" spans="1:5" ht="25.5">
      <c r="A539" s="87" t="s">
        <v>160</v>
      </c>
      <c r="B539" s="76" t="s">
        <v>480</v>
      </c>
      <c r="C539" s="76" t="s">
        <v>241</v>
      </c>
      <c r="D539" s="76" t="s">
        <v>161</v>
      </c>
      <c r="E539" s="77">
        <v>2420.3000000000002</v>
      </c>
    </row>
    <row r="540" spans="1:5">
      <c r="A540" s="84" t="s">
        <v>250</v>
      </c>
      <c r="B540" s="85" t="s">
        <v>481</v>
      </c>
      <c r="C540" s="85"/>
      <c r="D540" s="85"/>
      <c r="E540" s="86">
        <v>300</v>
      </c>
    </row>
    <row r="541" spans="1:5">
      <c r="A541" s="84" t="s">
        <v>482</v>
      </c>
      <c r="B541" s="85" t="s">
        <v>483</v>
      </c>
      <c r="C541" s="85"/>
      <c r="D541" s="85"/>
      <c r="E541" s="86">
        <v>300</v>
      </c>
    </row>
    <row r="542" spans="1:5">
      <c r="A542" s="84" t="s">
        <v>484</v>
      </c>
      <c r="B542" s="85" t="s">
        <v>483</v>
      </c>
      <c r="C542" s="85" t="s">
        <v>485</v>
      </c>
      <c r="D542" s="85"/>
      <c r="E542" s="86">
        <v>300</v>
      </c>
    </row>
    <row r="543" spans="1:5">
      <c r="A543" s="84" t="s">
        <v>212</v>
      </c>
      <c r="B543" s="85" t="s">
        <v>483</v>
      </c>
      <c r="C543" s="85" t="s">
        <v>485</v>
      </c>
      <c r="D543" s="85" t="s">
        <v>213</v>
      </c>
      <c r="E543" s="86">
        <v>300</v>
      </c>
    </row>
    <row r="544" spans="1:5">
      <c r="A544" s="87" t="s">
        <v>214</v>
      </c>
      <c r="B544" s="76" t="s">
        <v>483</v>
      </c>
      <c r="C544" s="76" t="s">
        <v>485</v>
      </c>
      <c r="D544" s="76" t="s">
        <v>215</v>
      </c>
      <c r="E544" s="77">
        <v>300</v>
      </c>
    </row>
    <row r="545" spans="1:5">
      <c r="A545" s="84" t="s">
        <v>260</v>
      </c>
      <c r="B545" s="85" t="s">
        <v>486</v>
      </c>
      <c r="C545" s="85"/>
      <c r="D545" s="85"/>
      <c r="E545" s="86">
        <v>96.9</v>
      </c>
    </row>
    <row r="546" spans="1:5" ht="38.25">
      <c r="A546" s="84" t="s">
        <v>487</v>
      </c>
      <c r="B546" s="85" t="s">
        <v>488</v>
      </c>
      <c r="C546" s="85"/>
      <c r="D546" s="85"/>
      <c r="E546" s="86">
        <v>96.9</v>
      </c>
    </row>
    <row r="547" spans="1:5" ht="25.5">
      <c r="A547" s="84" t="s">
        <v>235</v>
      </c>
      <c r="B547" s="85" t="s">
        <v>488</v>
      </c>
      <c r="C547" s="85" t="s">
        <v>236</v>
      </c>
      <c r="D547" s="85"/>
      <c r="E547" s="86">
        <v>96.9</v>
      </c>
    </row>
    <row r="548" spans="1:5">
      <c r="A548" s="84" t="s">
        <v>150</v>
      </c>
      <c r="B548" s="85" t="s">
        <v>488</v>
      </c>
      <c r="C548" s="85" t="s">
        <v>236</v>
      </c>
      <c r="D548" s="85" t="s">
        <v>151</v>
      </c>
      <c r="E548" s="86">
        <v>96.9</v>
      </c>
    </row>
    <row r="549" spans="1:5" ht="25.5">
      <c r="A549" s="87" t="s">
        <v>160</v>
      </c>
      <c r="B549" s="76" t="s">
        <v>488</v>
      </c>
      <c r="C549" s="76" t="s">
        <v>236</v>
      </c>
      <c r="D549" s="76" t="s">
        <v>161</v>
      </c>
      <c r="E549" s="77">
        <v>96.9</v>
      </c>
    </row>
    <row r="550" spans="1:5">
      <c r="A550" s="84" t="s">
        <v>308</v>
      </c>
      <c r="B550" s="85" t="s">
        <v>489</v>
      </c>
      <c r="C550" s="85"/>
      <c r="D550" s="85"/>
      <c r="E550" s="86">
        <v>19931.5</v>
      </c>
    </row>
    <row r="551" spans="1:5" ht="38.25">
      <c r="A551" s="84" t="s">
        <v>310</v>
      </c>
      <c r="B551" s="85" t="s">
        <v>490</v>
      </c>
      <c r="C551" s="85"/>
      <c r="D551" s="85"/>
      <c r="E551" s="86">
        <v>19931.5</v>
      </c>
    </row>
    <row r="552" spans="1:5" ht="25.5">
      <c r="A552" s="84" t="s">
        <v>235</v>
      </c>
      <c r="B552" s="85" t="s">
        <v>490</v>
      </c>
      <c r="C552" s="85" t="s">
        <v>236</v>
      </c>
      <c r="D552" s="85"/>
      <c r="E552" s="86">
        <v>18619.5</v>
      </c>
    </row>
    <row r="553" spans="1:5">
      <c r="A553" s="84" t="s">
        <v>150</v>
      </c>
      <c r="B553" s="85" t="s">
        <v>490</v>
      </c>
      <c r="C553" s="85" t="s">
        <v>236</v>
      </c>
      <c r="D553" s="85" t="s">
        <v>151</v>
      </c>
      <c r="E553" s="86">
        <v>18619.5</v>
      </c>
    </row>
    <row r="554" spans="1:5" ht="25.5">
      <c r="A554" s="87" t="s">
        <v>160</v>
      </c>
      <c r="B554" s="76" t="s">
        <v>490</v>
      </c>
      <c r="C554" s="76" t="s">
        <v>236</v>
      </c>
      <c r="D554" s="76" t="s">
        <v>161</v>
      </c>
      <c r="E554" s="77">
        <v>18619.5</v>
      </c>
    </row>
    <row r="555" spans="1:5">
      <c r="A555" s="84" t="s">
        <v>240</v>
      </c>
      <c r="B555" s="85" t="s">
        <v>490</v>
      </c>
      <c r="C555" s="85" t="s">
        <v>241</v>
      </c>
      <c r="D555" s="85"/>
      <c r="E555" s="86">
        <v>1312</v>
      </c>
    </row>
    <row r="556" spans="1:5">
      <c r="A556" s="84" t="s">
        <v>150</v>
      </c>
      <c r="B556" s="85" t="s">
        <v>490</v>
      </c>
      <c r="C556" s="85" t="s">
        <v>241</v>
      </c>
      <c r="D556" s="85" t="s">
        <v>151</v>
      </c>
      <c r="E556" s="86">
        <v>1292</v>
      </c>
    </row>
    <row r="557" spans="1:5" ht="25.5">
      <c r="A557" s="87" t="s">
        <v>160</v>
      </c>
      <c r="B557" s="76" t="s">
        <v>490</v>
      </c>
      <c r="C557" s="76" t="s">
        <v>241</v>
      </c>
      <c r="D557" s="76" t="s">
        <v>161</v>
      </c>
      <c r="E557" s="77">
        <v>1292</v>
      </c>
    </row>
    <row r="558" spans="1:5">
      <c r="A558" s="84" t="s">
        <v>182</v>
      </c>
      <c r="B558" s="85" t="s">
        <v>490</v>
      </c>
      <c r="C558" s="85" t="s">
        <v>241</v>
      </c>
      <c r="D558" s="85" t="s">
        <v>183</v>
      </c>
      <c r="E558" s="86">
        <v>20</v>
      </c>
    </row>
    <row r="559" spans="1:5">
      <c r="A559" s="87" t="s">
        <v>190</v>
      </c>
      <c r="B559" s="76" t="s">
        <v>490</v>
      </c>
      <c r="C559" s="76" t="s">
        <v>241</v>
      </c>
      <c r="D559" s="76" t="s">
        <v>191</v>
      </c>
      <c r="E559" s="77">
        <v>20</v>
      </c>
    </row>
    <row r="560" spans="1:5">
      <c r="A560" s="84" t="s">
        <v>491</v>
      </c>
      <c r="B560" s="85" t="s">
        <v>492</v>
      </c>
      <c r="C560" s="85"/>
      <c r="D560" s="85"/>
      <c r="E560" s="86">
        <v>354653.3</v>
      </c>
    </row>
    <row r="561" spans="1:5">
      <c r="A561" s="84" t="s">
        <v>493</v>
      </c>
      <c r="B561" s="85" t="s">
        <v>494</v>
      </c>
      <c r="C561" s="85"/>
      <c r="D561" s="85"/>
      <c r="E561" s="86">
        <v>58000</v>
      </c>
    </row>
    <row r="562" spans="1:5">
      <c r="A562" s="84" t="s">
        <v>495</v>
      </c>
      <c r="B562" s="85" t="s">
        <v>496</v>
      </c>
      <c r="C562" s="85"/>
      <c r="D562" s="85"/>
      <c r="E562" s="86">
        <v>29000</v>
      </c>
    </row>
    <row r="563" spans="1:5">
      <c r="A563" s="84" t="s">
        <v>497</v>
      </c>
      <c r="B563" s="85" t="s">
        <v>496</v>
      </c>
      <c r="C563" s="85" t="s">
        <v>498</v>
      </c>
      <c r="D563" s="85"/>
      <c r="E563" s="86">
        <v>29000</v>
      </c>
    </row>
    <row r="564" spans="1:5" ht="25.5">
      <c r="A564" s="84" t="s">
        <v>216</v>
      </c>
      <c r="B564" s="85" t="s">
        <v>496</v>
      </c>
      <c r="C564" s="85" t="s">
        <v>498</v>
      </c>
      <c r="D564" s="85" t="s">
        <v>217</v>
      </c>
      <c r="E564" s="86">
        <v>29000</v>
      </c>
    </row>
    <row r="565" spans="1:5">
      <c r="A565" s="87" t="s">
        <v>220</v>
      </c>
      <c r="B565" s="76" t="s">
        <v>496</v>
      </c>
      <c r="C565" s="76" t="s">
        <v>498</v>
      </c>
      <c r="D565" s="76" t="s">
        <v>221</v>
      </c>
      <c r="E565" s="77">
        <v>29000</v>
      </c>
    </row>
    <row r="566" spans="1:5">
      <c r="A566" s="84" t="s">
        <v>499</v>
      </c>
      <c r="B566" s="85" t="s">
        <v>500</v>
      </c>
      <c r="C566" s="85"/>
      <c r="D566" s="85"/>
      <c r="E566" s="86">
        <v>29000</v>
      </c>
    </row>
    <row r="567" spans="1:5">
      <c r="A567" s="84" t="s">
        <v>497</v>
      </c>
      <c r="B567" s="85" t="s">
        <v>500</v>
      </c>
      <c r="C567" s="85" t="s">
        <v>498</v>
      </c>
      <c r="D567" s="85"/>
      <c r="E567" s="86">
        <v>29000</v>
      </c>
    </row>
    <row r="568" spans="1:5" ht="25.5">
      <c r="A568" s="84" t="s">
        <v>216</v>
      </c>
      <c r="B568" s="85" t="s">
        <v>500</v>
      </c>
      <c r="C568" s="85" t="s">
        <v>498</v>
      </c>
      <c r="D568" s="85" t="s">
        <v>217</v>
      </c>
      <c r="E568" s="86">
        <v>29000</v>
      </c>
    </row>
    <row r="569" spans="1:5" ht="25.5">
      <c r="A569" s="87" t="s">
        <v>218</v>
      </c>
      <c r="B569" s="76" t="s">
        <v>500</v>
      </c>
      <c r="C569" s="76" t="s">
        <v>498</v>
      </c>
      <c r="D569" s="76" t="s">
        <v>219</v>
      </c>
      <c r="E569" s="77">
        <v>29000</v>
      </c>
    </row>
    <row r="570" spans="1:5">
      <c r="A570" s="84" t="s">
        <v>260</v>
      </c>
      <c r="B570" s="85" t="s">
        <v>501</v>
      </c>
      <c r="C570" s="85"/>
      <c r="D570" s="85"/>
      <c r="E570" s="86">
        <v>296653.3</v>
      </c>
    </row>
    <row r="571" spans="1:5" ht="38.25">
      <c r="A571" s="84" t="s">
        <v>487</v>
      </c>
      <c r="B571" s="85" t="s">
        <v>502</v>
      </c>
      <c r="C571" s="85"/>
      <c r="D571" s="85"/>
      <c r="E571" s="86">
        <v>296653.3</v>
      </c>
    </row>
    <row r="572" spans="1:5">
      <c r="A572" s="84" t="s">
        <v>497</v>
      </c>
      <c r="B572" s="85" t="s">
        <v>502</v>
      </c>
      <c r="C572" s="85" t="s">
        <v>498</v>
      </c>
      <c r="D572" s="85"/>
      <c r="E572" s="86">
        <v>296653.3</v>
      </c>
    </row>
    <row r="573" spans="1:5" ht="25.5">
      <c r="A573" s="84" t="s">
        <v>216</v>
      </c>
      <c r="B573" s="85" t="s">
        <v>502</v>
      </c>
      <c r="C573" s="85" t="s">
        <v>498</v>
      </c>
      <c r="D573" s="85" t="s">
        <v>217</v>
      </c>
      <c r="E573" s="86">
        <v>296653.3</v>
      </c>
    </row>
    <row r="574" spans="1:5" ht="25.5">
      <c r="A574" s="87" t="s">
        <v>218</v>
      </c>
      <c r="B574" s="76" t="s">
        <v>502</v>
      </c>
      <c r="C574" s="76" t="s">
        <v>498</v>
      </c>
      <c r="D574" s="76" t="s">
        <v>219</v>
      </c>
      <c r="E574" s="77">
        <v>296653.3</v>
      </c>
    </row>
    <row r="575" spans="1:5" ht="25.5">
      <c r="A575" s="84" t="s">
        <v>503</v>
      </c>
      <c r="B575" s="85" t="s">
        <v>504</v>
      </c>
      <c r="C575" s="85"/>
      <c r="D575" s="85"/>
      <c r="E575" s="86">
        <v>17111.2</v>
      </c>
    </row>
    <row r="576" spans="1:5" ht="38.25">
      <c r="A576" s="84" t="s">
        <v>505</v>
      </c>
      <c r="B576" s="85" t="s">
        <v>506</v>
      </c>
      <c r="C576" s="85"/>
      <c r="D576" s="85"/>
      <c r="E576" s="86">
        <v>17111.2</v>
      </c>
    </row>
    <row r="577" spans="1:5">
      <c r="A577" s="84" t="s">
        <v>231</v>
      </c>
      <c r="B577" s="85" t="s">
        <v>507</v>
      </c>
      <c r="C577" s="85"/>
      <c r="D577" s="85"/>
      <c r="E577" s="86">
        <v>16637.2</v>
      </c>
    </row>
    <row r="578" spans="1:5">
      <c r="A578" s="84" t="s">
        <v>233</v>
      </c>
      <c r="B578" s="85" t="s">
        <v>508</v>
      </c>
      <c r="C578" s="85"/>
      <c r="D578" s="85"/>
      <c r="E578" s="86">
        <v>16458.400000000001</v>
      </c>
    </row>
    <row r="579" spans="1:5" ht="25.5">
      <c r="A579" s="84" t="s">
        <v>235</v>
      </c>
      <c r="B579" s="85" t="s">
        <v>508</v>
      </c>
      <c r="C579" s="85" t="s">
        <v>236</v>
      </c>
      <c r="D579" s="85"/>
      <c r="E579" s="86">
        <v>16458.400000000001</v>
      </c>
    </row>
    <row r="580" spans="1:5">
      <c r="A580" s="84" t="s">
        <v>150</v>
      </c>
      <c r="B580" s="85" t="s">
        <v>508</v>
      </c>
      <c r="C580" s="85" t="s">
        <v>236</v>
      </c>
      <c r="D580" s="85" t="s">
        <v>151</v>
      </c>
      <c r="E580" s="86">
        <v>16458.400000000001</v>
      </c>
    </row>
    <row r="581" spans="1:5">
      <c r="A581" s="87" t="s">
        <v>166</v>
      </c>
      <c r="B581" s="76" t="s">
        <v>508</v>
      </c>
      <c r="C581" s="76" t="s">
        <v>236</v>
      </c>
      <c r="D581" s="76" t="s">
        <v>167</v>
      </c>
      <c r="E581" s="77">
        <v>16458.400000000001</v>
      </c>
    </row>
    <row r="582" spans="1:5">
      <c r="A582" s="84" t="s">
        <v>238</v>
      </c>
      <c r="B582" s="85" t="s">
        <v>509</v>
      </c>
      <c r="C582" s="85"/>
      <c r="D582" s="85"/>
      <c r="E582" s="86">
        <v>178.8</v>
      </c>
    </row>
    <row r="583" spans="1:5">
      <c r="A583" s="84" t="s">
        <v>240</v>
      </c>
      <c r="B583" s="85" t="s">
        <v>509</v>
      </c>
      <c r="C583" s="85" t="s">
        <v>241</v>
      </c>
      <c r="D583" s="85"/>
      <c r="E583" s="86">
        <v>178.8</v>
      </c>
    </row>
    <row r="584" spans="1:5">
      <c r="A584" s="84" t="s">
        <v>150</v>
      </c>
      <c r="B584" s="85" t="s">
        <v>509</v>
      </c>
      <c r="C584" s="85" t="s">
        <v>241</v>
      </c>
      <c r="D584" s="85" t="s">
        <v>151</v>
      </c>
      <c r="E584" s="86">
        <v>178.8</v>
      </c>
    </row>
    <row r="585" spans="1:5">
      <c r="A585" s="87" t="s">
        <v>166</v>
      </c>
      <c r="B585" s="76" t="s">
        <v>509</v>
      </c>
      <c r="C585" s="76" t="s">
        <v>241</v>
      </c>
      <c r="D585" s="76" t="s">
        <v>167</v>
      </c>
      <c r="E585" s="77">
        <v>178.8</v>
      </c>
    </row>
    <row r="586" spans="1:5">
      <c r="A586" s="84" t="s">
        <v>308</v>
      </c>
      <c r="B586" s="85" t="s">
        <v>510</v>
      </c>
      <c r="C586" s="85"/>
      <c r="D586" s="85"/>
      <c r="E586" s="86">
        <v>474</v>
      </c>
    </row>
    <row r="587" spans="1:5" ht="38.25">
      <c r="A587" s="84" t="s">
        <v>310</v>
      </c>
      <c r="B587" s="85" t="s">
        <v>511</v>
      </c>
      <c r="C587" s="85"/>
      <c r="D587" s="85"/>
      <c r="E587" s="86">
        <v>474</v>
      </c>
    </row>
    <row r="588" spans="1:5" ht="25.5">
      <c r="A588" s="84" t="s">
        <v>235</v>
      </c>
      <c r="B588" s="85" t="s">
        <v>511</v>
      </c>
      <c r="C588" s="85" t="s">
        <v>236</v>
      </c>
      <c r="D588" s="85"/>
      <c r="E588" s="86">
        <v>430.9</v>
      </c>
    </row>
    <row r="589" spans="1:5">
      <c r="A589" s="84" t="s">
        <v>150</v>
      </c>
      <c r="B589" s="85" t="s">
        <v>511</v>
      </c>
      <c r="C589" s="85" t="s">
        <v>236</v>
      </c>
      <c r="D589" s="85" t="s">
        <v>151</v>
      </c>
      <c r="E589" s="86">
        <v>430.9</v>
      </c>
    </row>
    <row r="590" spans="1:5">
      <c r="A590" s="87" t="s">
        <v>166</v>
      </c>
      <c r="B590" s="76" t="s">
        <v>511</v>
      </c>
      <c r="C590" s="76" t="s">
        <v>236</v>
      </c>
      <c r="D590" s="76" t="s">
        <v>167</v>
      </c>
      <c r="E590" s="77">
        <v>430.9</v>
      </c>
    </row>
    <row r="591" spans="1:5">
      <c r="A591" s="84" t="s">
        <v>240</v>
      </c>
      <c r="B591" s="85" t="s">
        <v>511</v>
      </c>
      <c r="C591" s="85" t="s">
        <v>241</v>
      </c>
      <c r="D591" s="85"/>
      <c r="E591" s="86">
        <v>43.1</v>
      </c>
    </row>
    <row r="592" spans="1:5">
      <c r="A592" s="84" t="s">
        <v>150</v>
      </c>
      <c r="B592" s="85" t="s">
        <v>511</v>
      </c>
      <c r="C592" s="85" t="s">
        <v>241</v>
      </c>
      <c r="D592" s="85" t="s">
        <v>151</v>
      </c>
      <c r="E592" s="86">
        <v>43.1</v>
      </c>
    </row>
    <row r="593" spans="1:5">
      <c r="A593" s="87" t="s">
        <v>166</v>
      </c>
      <c r="B593" s="76" t="s">
        <v>511</v>
      </c>
      <c r="C593" s="76" t="s">
        <v>241</v>
      </c>
      <c r="D593" s="76" t="s">
        <v>167</v>
      </c>
      <c r="E593" s="77">
        <v>43.1</v>
      </c>
    </row>
    <row r="594" spans="1:5">
      <c r="A594" s="84" t="s">
        <v>512</v>
      </c>
      <c r="B594" s="85" t="s">
        <v>513</v>
      </c>
      <c r="C594" s="85"/>
      <c r="D594" s="85"/>
      <c r="E594" s="86">
        <v>30982.2</v>
      </c>
    </row>
    <row r="595" spans="1:5">
      <c r="A595" s="84" t="s">
        <v>514</v>
      </c>
      <c r="B595" s="85" t="s">
        <v>515</v>
      </c>
      <c r="C595" s="85"/>
      <c r="D595" s="85"/>
      <c r="E595" s="86">
        <v>4416</v>
      </c>
    </row>
    <row r="596" spans="1:5">
      <c r="A596" s="84" t="s">
        <v>516</v>
      </c>
      <c r="B596" s="85" t="s">
        <v>517</v>
      </c>
      <c r="C596" s="85"/>
      <c r="D596" s="85"/>
      <c r="E596" s="86">
        <v>4416</v>
      </c>
    </row>
    <row r="597" spans="1:5">
      <c r="A597" s="84" t="s">
        <v>233</v>
      </c>
      <c r="B597" s="85" t="s">
        <v>518</v>
      </c>
      <c r="C597" s="85"/>
      <c r="D597" s="85"/>
      <c r="E597" s="86">
        <v>4416</v>
      </c>
    </row>
    <row r="598" spans="1:5" ht="25.5">
      <c r="A598" s="84" t="s">
        <v>235</v>
      </c>
      <c r="B598" s="85" t="s">
        <v>518</v>
      </c>
      <c r="C598" s="85" t="s">
        <v>236</v>
      </c>
      <c r="D598" s="85"/>
      <c r="E598" s="86">
        <v>4416</v>
      </c>
    </row>
    <row r="599" spans="1:5">
      <c r="A599" s="84" t="s">
        <v>150</v>
      </c>
      <c r="B599" s="85" t="s">
        <v>518</v>
      </c>
      <c r="C599" s="85" t="s">
        <v>236</v>
      </c>
      <c r="D599" s="85" t="s">
        <v>151</v>
      </c>
      <c r="E599" s="86">
        <v>4416</v>
      </c>
    </row>
    <row r="600" spans="1:5">
      <c r="A600" s="87" t="s">
        <v>152</v>
      </c>
      <c r="B600" s="76" t="s">
        <v>518</v>
      </c>
      <c r="C600" s="76" t="s">
        <v>236</v>
      </c>
      <c r="D600" s="76" t="s">
        <v>153</v>
      </c>
      <c r="E600" s="77">
        <v>4416</v>
      </c>
    </row>
    <row r="601" spans="1:5">
      <c r="A601" s="84" t="s">
        <v>519</v>
      </c>
      <c r="B601" s="85" t="s">
        <v>520</v>
      </c>
      <c r="C601" s="85"/>
      <c r="D601" s="85"/>
      <c r="E601" s="86">
        <v>6295.5000000000009</v>
      </c>
    </row>
    <row r="602" spans="1:5">
      <c r="A602" s="84" t="s">
        <v>231</v>
      </c>
      <c r="B602" s="85" t="s">
        <v>521</v>
      </c>
      <c r="C602" s="85"/>
      <c r="D602" s="85"/>
      <c r="E602" s="86">
        <v>3644.7000000000003</v>
      </c>
    </row>
    <row r="603" spans="1:5">
      <c r="A603" s="84" t="s">
        <v>233</v>
      </c>
      <c r="B603" s="85" t="s">
        <v>522</v>
      </c>
      <c r="C603" s="85"/>
      <c r="D603" s="85"/>
      <c r="E603" s="86">
        <v>3168</v>
      </c>
    </row>
    <row r="604" spans="1:5" ht="25.5">
      <c r="A604" s="84" t="s">
        <v>235</v>
      </c>
      <c r="B604" s="85" t="s">
        <v>522</v>
      </c>
      <c r="C604" s="85" t="s">
        <v>236</v>
      </c>
      <c r="D604" s="85"/>
      <c r="E604" s="86">
        <v>3168</v>
      </c>
    </row>
    <row r="605" spans="1:5">
      <c r="A605" s="84" t="s">
        <v>150</v>
      </c>
      <c r="B605" s="85" t="s">
        <v>522</v>
      </c>
      <c r="C605" s="85" t="s">
        <v>236</v>
      </c>
      <c r="D605" s="85" t="s">
        <v>151</v>
      </c>
      <c r="E605" s="86">
        <v>3168</v>
      </c>
    </row>
    <row r="606" spans="1:5" ht="25.5">
      <c r="A606" s="87" t="s">
        <v>154</v>
      </c>
      <c r="B606" s="76" t="s">
        <v>522</v>
      </c>
      <c r="C606" s="76" t="s">
        <v>236</v>
      </c>
      <c r="D606" s="76" t="s">
        <v>155</v>
      </c>
      <c r="E606" s="77">
        <v>3168</v>
      </c>
    </row>
    <row r="607" spans="1:5">
      <c r="A607" s="84" t="s">
        <v>247</v>
      </c>
      <c r="B607" s="85" t="s">
        <v>523</v>
      </c>
      <c r="C607" s="85"/>
      <c r="D607" s="85"/>
      <c r="E607" s="86">
        <v>71.3</v>
      </c>
    </row>
    <row r="608" spans="1:5">
      <c r="A608" s="84" t="s">
        <v>240</v>
      </c>
      <c r="B608" s="85" t="s">
        <v>523</v>
      </c>
      <c r="C608" s="85" t="s">
        <v>241</v>
      </c>
      <c r="D608" s="85"/>
      <c r="E608" s="86">
        <v>71.3</v>
      </c>
    </row>
    <row r="609" spans="1:5">
      <c r="A609" s="84" t="s">
        <v>150</v>
      </c>
      <c r="B609" s="85" t="s">
        <v>523</v>
      </c>
      <c r="C609" s="85" t="s">
        <v>241</v>
      </c>
      <c r="D609" s="85" t="s">
        <v>151</v>
      </c>
      <c r="E609" s="86">
        <v>71.3</v>
      </c>
    </row>
    <row r="610" spans="1:5" ht="25.5">
      <c r="A610" s="87" t="s">
        <v>154</v>
      </c>
      <c r="B610" s="76" t="s">
        <v>523</v>
      </c>
      <c r="C610" s="76" t="s">
        <v>241</v>
      </c>
      <c r="D610" s="76" t="s">
        <v>155</v>
      </c>
      <c r="E610" s="77">
        <v>71.3</v>
      </c>
    </row>
    <row r="611" spans="1:5">
      <c r="A611" s="84" t="s">
        <v>238</v>
      </c>
      <c r="B611" s="85" t="s">
        <v>524</v>
      </c>
      <c r="C611" s="85"/>
      <c r="D611" s="85"/>
      <c r="E611" s="86">
        <v>405.4</v>
      </c>
    </row>
    <row r="612" spans="1:5">
      <c r="A612" s="84" t="s">
        <v>240</v>
      </c>
      <c r="B612" s="85" t="s">
        <v>524</v>
      </c>
      <c r="C612" s="85" t="s">
        <v>241</v>
      </c>
      <c r="D612" s="85"/>
      <c r="E612" s="86">
        <v>403.4</v>
      </c>
    </row>
    <row r="613" spans="1:5">
      <c r="A613" s="84" t="s">
        <v>150</v>
      </c>
      <c r="B613" s="85" t="s">
        <v>524</v>
      </c>
      <c r="C613" s="85" t="s">
        <v>241</v>
      </c>
      <c r="D613" s="85" t="s">
        <v>151</v>
      </c>
      <c r="E613" s="86">
        <v>403.4</v>
      </c>
    </row>
    <row r="614" spans="1:5" ht="25.5">
      <c r="A614" s="87" t="s">
        <v>154</v>
      </c>
      <c r="B614" s="76" t="s">
        <v>524</v>
      </c>
      <c r="C614" s="76" t="s">
        <v>241</v>
      </c>
      <c r="D614" s="76" t="s">
        <v>155</v>
      </c>
      <c r="E614" s="77">
        <v>403.4</v>
      </c>
    </row>
    <row r="615" spans="1:5">
      <c r="A615" s="84" t="s">
        <v>242</v>
      </c>
      <c r="B615" s="85" t="s">
        <v>524</v>
      </c>
      <c r="C615" s="85" t="s">
        <v>243</v>
      </c>
      <c r="D615" s="85"/>
      <c r="E615" s="86">
        <v>2</v>
      </c>
    </row>
    <row r="616" spans="1:5">
      <c r="A616" s="84" t="s">
        <v>150</v>
      </c>
      <c r="B616" s="85" t="s">
        <v>524</v>
      </c>
      <c r="C616" s="85" t="s">
        <v>243</v>
      </c>
      <c r="D616" s="85" t="s">
        <v>151</v>
      </c>
      <c r="E616" s="86">
        <v>2</v>
      </c>
    </row>
    <row r="617" spans="1:5" ht="25.5">
      <c r="A617" s="87" t="s">
        <v>154</v>
      </c>
      <c r="B617" s="76" t="s">
        <v>524</v>
      </c>
      <c r="C617" s="76" t="s">
        <v>243</v>
      </c>
      <c r="D617" s="76" t="s">
        <v>155</v>
      </c>
      <c r="E617" s="77">
        <v>2</v>
      </c>
    </row>
    <row r="618" spans="1:5">
      <c r="A618" s="84" t="s">
        <v>250</v>
      </c>
      <c r="B618" s="85" t="s">
        <v>525</v>
      </c>
      <c r="C618" s="85"/>
      <c r="D618" s="85"/>
      <c r="E618" s="86">
        <v>52</v>
      </c>
    </row>
    <row r="619" spans="1:5" ht="25.5">
      <c r="A619" s="84" t="s">
        <v>256</v>
      </c>
      <c r="B619" s="85" t="s">
        <v>526</v>
      </c>
      <c r="C619" s="85"/>
      <c r="D619" s="85"/>
      <c r="E619" s="86">
        <v>52</v>
      </c>
    </row>
    <row r="620" spans="1:5">
      <c r="A620" s="84" t="s">
        <v>240</v>
      </c>
      <c r="B620" s="85" t="s">
        <v>526</v>
      </c>
      <c r="C620" s="85" t="s">
        <v>241</v>
      </c>
      <c r="D620" s="85"/>
      <c r="E620" s="86">
        <v>52</v>
      </c>
    </row>
    <row r="621" spans="1:5">
      <c r="A621" s="84" t="s">
        <v>150</v>
      </c>
      <c r="B621" s="85" t="s">
        <v>526</v>
      </c>
      <c r="C621" s="85" t="s">
        <v>241</v>
      </c>
      <c r="D621" s="85" t="s">
        <v>151</v>
      </c>
      <c r="E621" s="86">
        <v>52</v>
      </c>
    </row>
    <row r="622" spans="1:5" ht="25.5">
      <c r="A622" s="87" t="s">
        <v>154</v>
      </c>
      <c r="B622" s="76" t="s">
        <v>526</v>
      </c>
      <c r="C622" s="76" t="s">
        <v>241</v>
      </c>
      <c r="D622" s="76" t="s">
        <v>155</v>
      </c>
      <c r="E622" s="77">
        <v>52</v>
      </c>
    </row>
    <row r="623" spans="1:5">
      <c r="A623" s="84" t="s">
        <v>459</v>
      </c>
      <c r="B623" s="85" t="s">
        <v>527</v>
      </c>
      <c r="C623" s="85"/>
      <c r="D623" s="85"/>
      <c r="E623" s="86">
        <v>450</v>
      </c>
    </row>
    <row r="624" spans="1:5">
      <c r="A624" s="84" t="s">
        <v>461</v>
      </c>
      <c r="B624" s="85" t="s">
        <v>528</v>
      </c>
      <c r="C624" s="85"/>
      <c r="D624" s="85"/>
      <c r="E624" s="86">
        <v>450</v>
      </c>
    </row>
    <row r="625" spans="1:5">
      <c r="A625" s="84" t="s">
        <v>373</v>
      </c>
      <c r="B625" s="85" t="s">
        <v>528</v>
      </c>
      <c r="C625" s="85" t="s">
        <v>374</v>
      </c>
      <c r="D625" s="85"/>
      <c r="E625" s="86">
        <v>450</v>
      </c>
    </row>
    <row r="626" spans="1:5">
      <c r="A626" s="84" t="s">
        <v>200</v>
      </c>
      <c r="B626" s="85" t="s">
        <v>528</v>
      </c>
      <c r="C626" s="85" t="s">
        <v>374</v>
      </c>
      <c r="D626" s="85" t="s">
        <v>201</v>
      </c>
      <c r="E626" s="86">
        <v>450</v>
      </c>
    </row>
    <row r="627" spans="1:5">
      <c r="A627" s="87" t="s">
        <v>202</v>
      </c>
      <c r="B627" s="76" t="s">
        <v>528</v>
      </c>
      <c r="C627" s="76" t="s">
        <v>374</v>
      </c>
      <c r="D627" s="76" t="s">
        <v>203</v>
      </c>
      <c r="E627" s="77">
        <v>450</v>
      </c>
    </row>
    <row r="628" spans="1:5">
      <c r="A628" s="84" t="s">
        <v>529</v>
      </c>
      <c r="B628" s="85" t="s">
        <v>530</v>
      </c>
      <c r="C628" s="85"/>
      <c r="D628" s="85"/>
      <c r="E628" s="86">
        <v>2106.8000000000002</v>
      </c>
    </row>
    <row r="629" spans="1:5">
      <c r="A629" s="84" t="s">
        <v>233</v>
      </c>
      <c r="B629" s="85" t="s">
        <v>531</v>
      </c>
      <c r="C629" s="85"/>
      <c r="D629" s="85"/>
      <c r="E629" s="86">
        <v>2106.8000000000002</v>
      </c>
    </row>
    <row r="630" spans="1:5" ht="25.5">
      <c r="A630" s="84" t="s">
        <v>235</v>
      </c>
      <c r="B630" s="85" t="s">
        <v>531</v>
      </c>
      <c r="C630" s="85" t="s">
        <v>236</v>
      </c>
      <c r="D630" s="85"/>
      <c r="E630" s="86">
        <v>2106.8000000000002</v>
      </c>
    </row>
    <row r="631" spans="1:5">
      <c r="A631" s="84" t="s">
        <v>150</v>
      </c>
      <c r="B631" s="85" t="s">
        <v>531</v>
      </c>
      <c r="C631" s="85" t="s">
        <v>236</v>
      </c>
      <c r="D631" s="85" t="s">
        <v>151</v>
      </c>
      <c r="E631" s="86">
        <v>2106.8000000000002</v>
      </c>
    </row>
    <row r="632" spans="1:5" ht="25.5">
      <c r="A632" s="87" t="s">
        <v>154</v>
      </c>
      <c r="B632" s="76" t="s">
        <v>531</v>
      </c>
      <c r="C632" s="76" t="s">
        <v>236</v>
      </c>
      <c r="D632" s="76" t="s">
        <v>155</v>
      </c>
      <c r="E632" s="77">
        <v>2106.8000000000002</v>
      </c>
    </row>
    <row r="633" spans="1:5">
      <c r="A633" s="84" t="s">
        <v>532</v>
      </c>
      <c r="B633" s="85" t="s">
        <v>533</v>
      </c>
      <c r="C633" s="85"/>
      <c r="D633" s="85"/>
      <c r="E633" s="86">
        <v>42</v>
      </c>
    </row>
    <row r="634" spans="1:5">
      <c r="A634" s="84" t="s">
        <v>238</v>
      </c>
      <c r="B634" s="85" t="s">
        <v>534</v>
      </c>
      <c r="C634" s="85"/>
      <c r="D634" s="85"/>
      <c r="E634" s="86">
        <v>42</v>
      </c>
    </row>
    <row r="635" spans="1:5" ht="25.5">
      <c r="A635" s="84" t="s">
        <v>235</v>
      </c>
      <c r="B635" s="85" t="s">
        <v>534</v>
      </c>
      <c r="C635" s="85" t="s">
        <v>236</v>
      </c>
      <c r="D635" s="85"/>
      <c r="E635" s="86">
        <v>42</v>
      </c>
    </row>
    <row r="636" spans="1:5">
      <c r="A636" s="84" t="s">
        <v>150</v>
      </c>
      <c r="B636" s="85" t="s">
        <v>534</v>
      </c>
      <c r="C636" s="85" t="s">
        <v>236</v>
      </c>
      <c r="D636" s="85" t="s">
        <v>151</v>
      </c>
      <c r="E636" s="86">
        <v>42</v>
      </c>
    </row>
    <row r="637" spans="1:5" ht="25.5">
      <c r="A637" s="87" t="s">
        <v>154</v>
      </c>
      <c r="B637" s="76" t="s">
        <v>534</v>
      </c>
      <c r="C637" s="76" t="s">
        <v>236</v>
      </c>
      <c r="D637" s="76" t="s">
        <v>155</v>
      </c>
      <c r="E637" s="77">
        <v>42</v>
      </c>
    </row>
    <row r="638" spans="1:5">
      <c r="A638" s="84" t="s">
        <v>535</v>
      </c>
      <c r="B638" s="85" t="s">
        <v>536</v>
      </c>
      <c r="C638" s="85"/>
      <c r="D638" s="85"/>
      <c r="E638" s="86">
        <v>14204.2</v>
      </c>
    </row>
    <row r="639" spans="1:5">
      <c r="A639" s="84" t="s">
        <v>231</v>
      </c>
      <c r="B639" s="85" t="s">
        <v>537</v>
      </c>
      <c r="C639" s="85"/>
      <c r="D639" s="85"/>
      <c r="E639" s="86">
        <v>8241.6</v>
      </c>
    </row>
    <row r="640" spans="1:5">
      <c r="A640" s="84" t="s">
        <v>233</v>
      </c>
      <c r="B640" s="85" t="s">
        <v>538</v>
      </c>
      <c r="C640" s="85"/>
      <c r="D640" s="85"/>
      <c r="E640" s="86">
        <v>7913</v>
      </c>
    </row>
    <row r="641" spans="1:5" ht="25.5">
      <c r="A641" s="84" t="s">
        <v>235</v>
      </c>
      <c r="B641" s="85" t="s">
        <v>538</v>
      </c>
      <c r="C641" s="85" t="s">
        <v>236</v>
      </c>
      <c r="D641" s="85"/>
      <c r="E641" s="86">
        <v>7913</v>
      </c>
    </row>
    <row r="642" spans="1:5">
      <c r="A642" s="84" t="s">
        <v>150</v>
      </c>
      <c r="B642" s="85" t="s">
        <v>538</v>
      </c>
      <c r="C642" s="85" t="s">
        <v>236</v>
      </c>
      <c r="D642" s="85" t="s">
        <v>151</v>
      </c>
      <c r="E642" s="86">
        <v>7913</v>
      </c>
    </row>
    <row r="643" spans="1:5" ht="25.5">
      <c r="A643" s="87" t="s">
        <v>160</v>
      </c>
      <c r="B643" s="76" t="s">
        <v>538</v>
      </c>
      <c r="C643" s="76" t="s">
        <v>236</v>
      </c>
      <c r="D643" s="76" t="s">
        <v>161</v>
      </c>
      <c r="E643" s="77">
        <v>7913</v>
      </c>
    </row>
    <row r="644" spans="1:5">
      <c r="A644" s="84" t="s">
        <v>238</v>
      </c>
      <c r="B644" s="85" t="s">
        <v>539</v>
      </c>
      <c r="C644" s="85"/>
      <c r="D644" s="85"/>
      <c r="E644" s="86">
        <v>328.6</v>
      </c>
    </row>
    <row r="645" spans="1:5">
      <c r="A645" s="84" t="s">
        <v>240</v>
      </c>
      <c r="B645" s="85" t="s">
        <v>539</v>
      </c>
      <c r="C645" s="85" t="s">
        <v>241</v>
      </c>
      <c r="D645" s="85"/>
      <c r="E645" s="86">
        <v>328.6</v>
      </c>
    </row>
    <row r="646" spans="1:5">
      <c r="A646" s="84" t="s">
        <v>150</v>
      </c>
      <c r="B646" s="85" t="s">
        <v>539</v>
      </c>
      <c r="C646" s="85" t="s">
        <v>241</v>
      </c>
      <c r="D646" s="85" t="s">
        <v>151</v>
      </c>
      <c r="E646" s="86">
        <v>328.6</v>
      </c>
    </row>
    <row r="647" spans="1:5" ht="25.5">
      <c r="A647" s="87" t="s">
        <v>160</v>
      </c>
      <c r="B647" s="76" t="s">
        <v>539</v>
      </c>
      <c r="C647" s="76" t="s">
        <v>241</v>
      </c>
      <c r="D647" s="76" t="s">
        <v>161</v>
      </c>
      <c r="E647" s="77">
        <v>328.6</v>
      </c>
    </row>
    <row r="648" spans="1:5">
      <c r="A648" s="84" t="s">
        <v>459</v>
      </c>
      <c r="B648" s="85" t="s">
        <v>540</v>
      </c>
      <c r="C648" s="85"/>
      <c r="D648" s="85"/>
      <c r="E648" s="86">
        <v>220</v>
      </c>
    </row>
    <row r="649" spans="1:5">
      <c r="A649" s="84" t="s">
        <v>461</v>
      </c>
      <c r="B649" s="85" t="s">
        <v>541</v>
      </c>
      <c r="C649" s="85"/>
      <c r="D649" s="85"/>
      <c r="E649" s="86">
        <v>220</v>
      </c>
    </row>
    <row r="650" spans="1:5">
      <c r="A650" s="84" t="s">
        <v>373</v>
      </c>
      <c r="B650" s="85" t="s">
        <v>541</v>
      </c>
      <c r="C650" s="85" t="s">
        <v>374</v>
      </c>
      <c r="D650" s="85"/>
      <c r="E650" s="86">
        <v>220</v>
      </c>
    </row>
    <row r="651" spans="1:5">
      <c r="A651" s="84" t="s">
        <v>200</v>
      </c>
      <c r="B651" s="85" t="s">
        <v>541</v>
      </c>
      <c r="C651" s="85" t="s">
        <v>374</v>
      </c>
      <c r="D651" s="85" t="s">
        <v>201</v>
      </c>
      <c r="E651" s="86">
        <v>220</v>
      </c>
    </row>
    <row r="652" spans="1:5">
      <c r="A652" s="87" t="s">
        <v>202</v>
      </c>
      <c r="B652" s="76" t="s">
        <v>541</v>
      </c>
      <c r="C652" s="76" t="s">
        <v>374</v>
      </c>
      <c r="D652" s="76" t="s">
        <v>203</v>
      </c>
      <c r="E652" s="77">
        <v>220</v>
      </c>
    </row>
    <row r="653" spans="1:5" ht="25.5">
      <c r="A653" s="84" t="s">
        <v>542</v>
      </c>
      <c r="B653" s="85" t="s">
        <v>543</v>
      </c>
      <c r="C653" s="85"/>
      <c r="D653" s="85"/>
      <c r="E653" s="86">
        <v>3357</v>
      </c>
    </row>
    <row r="654" spans="1:5">
      <c r="A654" s="84" t="s">
        <v>233</v>
      </c>
      <c r="B654" s="85" t="s">
        <v>544</v>
      </c>
      <c r="C654" s="85"/>
      <c r="D654" s="85"/>
      <c r="E654" s="86">
        <v>3357</v>
      </c>
    </row>
    <row r="655" spans="1:5" ht="25.5">
      <c r="A655" s="84" t="s">
        <v>235</v>
      </c>
      <c r="B655" s="85" t="s">
        <v>544</v>
      </c>
      <c r="C655" s="85" t="s">
        <v>236</v>
      </c>
      <c r="D655" s="85"/>
      <c r="E655" s="86">
        <v>3357</v>
      </c>
    </row>
    <row r="656" spans="1:5">
      <c r="A656" s="84" t="s">
        <v>150</v>
      </c>
      <c r="B656" s="85" t="s">
        <v>544</v>
      </c>
      <c r="C656" s="85" t="s">
        <v>236</v>
      </c>
      <c r="D656" s="85" t="s">
        <v>151</v>
      </c>
      <c r="E656" s="86">
        <v>3357</v>
      </c>
    </row>
    <row r="657" spans="1:5" ht="25.5">
      <c r="A657" s="87" t="s">
        <v>160</v>
      </c>
      <c r="B657" s="76" t="s">
        <v>544</v>
      </c>
      <c r="C657" s="76" t="s">
        <v>236</v>
      </c>
      <c r="D657" s="76" t="s">
        <v>161</v>
      </c>
      <c r="E657" s="77">
        <v>3357</v>
      </c>
    </row>
    <row r="658" spans="1:5">
      <c r="A658" s="84" t="s">
        <v>308</v>
      </c>
      <c r="B658" s="85" t="s">
        <v>545</v>
      </c>
      <c r="C658" s="85"/>
      <c r="D658" s="85"/>
      <c r="E658" s="86">
        <v>2385.6</v>
      </c>
    </row>
    <row r="659" spans="1:5" ht="38.25">
      <c r="A659" s="84" t="s">
        <v>310</v>
      </c>
      <c r="B659" s="85" t="s">
        <v>546</v>
      </c>
      <c r="C659" s="85"/>
      <c r="D659" s="85"/>
      <c r="E659" s="86">
        <v>2385.6</v>
      </c>
    </row>
    <row r="660" spans="1:5" ht="25.5">
      <c r="A660" s="84" t="s">
        <v>235</v>
      </c>
      <c r="B660" s="85" t="s">
        <v>546</v>
      </c>
      <c r="C660" s="85" t="s">
        <v>236</v>
      </c>
      <c r="D660" s="85"/>
      <c r="E660" s="86">
        <v>2347.1</v>
      </c>
    </row>
    <row r="661" spans="1:5">
      <c r="A661" s="84" t="s">
        <v>150</v>
      </c>
      <c r="B661" s="85" t="s">
        <v>546</v>
      </c>
      <c r="C661" s="85" t="s">
        <v>236</v>
      </c>
      <c r="D661" s="85" t="s">
        <v>151</v>
      </c>
      <c r="E661" s="86">
        <v>2347.1</v>
      </c>
    </row>
    <row r="662" spans="1:5" ht="25.5">
      <c r="A662" s="87" t="s">
        <v>160</v>
      </c>
      <c r="B662" s="76" t="s">
        <v>546</v>
      </c>
      <c r="C662" s="76" t="s">
        <v>236</v>
      </c>
      <c r="D662" s="76" t="s">
        <v>161</v>
      </c>
      <c r="E662" s="77">
        <v>2347.1</v>
      </c>
    </row>
    <row r="663" spans="1:5">
      <c r="A663" s="84" t="s">
        <v>240</v>
      </c>
      <c r="B663" s="85" t="s">
        <v>546</v>
      </c>
      <c r="C663" s="85" t="s">
        <v>241</v>
      </c>
      <c r="D663" s="85"/>
      <c r="E663" s="86">
        <v>38.5</v>
      </c>
    </row>
    <row r="664" spans="1:5">
      <c r="A664" s="84" t="s">
        <v>150</v>
      </c>
      <c r="B664" s="85" t="s">
        <v>546</v>
      </c>
      <c r="C664" s="85" t="s">
        <v>241</v>
      </c>
      <c r="D664" s="85" t="s">
        <v>151</v>
      </c>
      <c r="E664" s="86">
        <v>18.5</v>
      </c>
    </row>
    <row r="665" spans="1:5" ht="25.5">
      <c r="A665" s="87" t="s">
        <v>160</v>
      </c>
      <c r="B665" s="76" t="s">
        <v>546</v>
      </c>
      <c r="C665" s="76" t="s">
        <v>241</v>
      </c>
      <c r="D665" s="76" t="s">
        <v>161</v>
      </c>
      <c r="E665" s="77">
        <v>18.5</v>
      </c>
    </row>
    <row r="666" spans="1:5">
      <c r="A666" s="84" t="s">
        <v>182</v>
      </c>
      <c r="B666" s="85" t="s">
        <v>546</v>
      </c>
      <c r="C666" s="85" t="s">
        <v>241</v>
      </c>
      <c r="D666" s="85" t="s">
        <v>183</v>
      </c>
      <c r="E666" s="86">
        <v>20</v>
      </c>
    </row>
    <row r="667" spans="1:5">
      <c r="A667" s="87" t="s">
        <v>190</v>
      </c>
      <c r="B667" s="76" t="s">
        <v>546</v>
      </c>
      <c r="C667" s="76" t="s">
        <v>241</v>
      </c>
      <c r="D667" s="76" t="s">
        <v>191</v>
      </c>
      <c r="E667" s="77">
        <v>20</v>
      </c>
    </row>
    <row r="668" spans="1:5">
      <c r="A668" s="84" t="s">
        <v>547</v>
      </c>
      <c r="B668" s="85" t="s">
        <v>548</v>
      </c>
      <c r="C668" s="85"/>
      <c r="D668" s="85"/>
      <c r="E668" s="86">
        <v>6066.5</v>
      </c>
    </row>
    <row r="669" spans="1:5">
      <c r="A669" s="84" t="s">
        <v>250</v>
      </c>
      <c r="B669" s="85" t="s">
        <v>549</v>
      </c>
      <c r="C669" s="85"/>
      <c r="D669" s="85"/>
      <c r="E669" s="86">
        <v>6066.5</v>
      </c>
    </row>
    <row r="670" spans="1:5">
      <c r="A670" s="84" t="s">
        <v>162</v>
      </c>
      <c r="B670" s="85" t="s">
        <v>550</v>
      </c>
      <c r="C670" s="85"/>
      <c r="D670" s="85"/>
      <c r="E670" s="86">
        <v>6066.5</v>
      </c>
    </row>
    <row r="671" spans="1:5">
      <c r="A671" s="84" t="s">
        <v>242</v>
      </c>
      <c r="B671" s="85" t="s">
        <v>550</v>
      </c>
      <c r="C671" s="85" t="s">
        <v>243</v>
      </c>
      <c r="D671" s="85"/>
      <c r="E671" s="86">
        <v>6066.5</v>
      </c>
    </row>
    <row r="672" spans="1:5">
      <c r="A672" s="84" t="s">
        <v>150</v>
      </c>
      <c r="B672" s="85" t="s">
        <v>550</v>
      </c>
      <c r="C672" s="85" t="s">
        <v>243</v>
      </c>
      <c r="D672" s="85" t="s">
        <v>151</v>
      </c>
      <c r="E672" s="86">
        <v>6066.5</v>
      </c>
    </row>
    <row r="673" spans="1:5">
      <c r="A673" s="87" t="s">
        <v>162</v>
      </c>
      <c r="B673" s="76" t="s">
        <v>550</v>
      </c>
      <c r="C673" s="76" t="s">
        <v>243</v>
      </c>
      <c r="D673" s="76" t="s">
        <v>163</v>
      </c>
      <c r="E673" s="77">
        <v>6066.5</v>
      </c>
    </row>
    <row r="674" spans="1:5">
      <c r="A674" s="105" t="s">
        <v>142</v>
      </c>
      <c r="B674" s="106"/>
      <c r="C674" s="106"/>
      <c r="D674" s="106"/>
      <c r="E674" s="107">
        <v>3407416.7000000007</v>
      </c>
    </row>
  </sheetData>
  <mergeCells count="2">
    <mergeCell ref="A1:E1"/>
    <mergeCell ref="A2:E2"/>
  </mergeCells>
  <pageMargins left="0.78740157480314965" right="0.39370078740157483" top="0.39370078740157483" bottom="0.39370078740157483" header="0.19685039370078741" footer="0.19685039370078741"/>
  <pageSetup paperSize="9" scale="64"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F450"/>
  <sheetViews>
    <sheetView showGridLines="0" view="pageBreakPreview" zoomScaleSheetLayoutView="100" workbookViewId="0">
      <pane xSplit="4" ySplit="4" topLeftCell="E5" activePane="bottomRight" state="frozen"/>
      <selection activeCell="K6" sqref="K6"/>
      <selection pane="topRight" activeCell="K6" sqref="K6"/>
      <selection pane="bottomLeft" activeCell="K6" sqref="K6"/>
      <selection pane="bottomRight" activeCell="K6" sqref="K6"/>
    </sheetView>
  </sheetViews>
  <sheetFormatPr defaultColWidth="9.140625" defaultRowHeight="12.75"/>
  <cols>
    <col min="1" max="1" width="100.7109375" style="78" customWidth="1"/>
    <col min="2" max="2" width="12" style="78" bestFit="1" customWidth="1"/>
    <col min="3" max="3" width="4.7109375" style="78" customWidth="1"/>
    <col min="4" max="4" width="5.28515625" style="78" bestFit="1" customWidth="1"/>
    <col min="5" max="6" width="15.7109375" style="78" customWidth="1"/>
    <col min="7" max="16384" width="9.140625" style="78"/>
  </cols>
  <sheetData>
    <row r="1" spans="1:6" ht="73.5" customHeight="1">
      <c r="A1" s="248"/>
      <c r="B1" s="248"/>
      <c r="C1" s="248"/>
      <c r="D1" s="248"/>
      <c r="E1" s="109"/>
      <c r="F1" s="109"/>
    </row>
    <row r="2" spans="1:6" ht="54.75" customHeight="1">
      <c r="A2" s="249" t="s">
        <v>551</v>
      </c>
      <c r="B2" s="249"/>
      <c r="C2" s="249"/>
      <c r="D2" s="249"/>
      <c r="E2" s="249"/>
      <c r="F2" s="249"/>
    </row>
    <row r="3" spans="1:6">
      <c r="B3" s="110"/>
      <c r="C3" s="80"/>
      <c r="D3" s="80"/>
      <c r="E3" s="80"/>
      <c r="F3" s="98" t="s">
        <v>41</v>
      </c>
    </row>
    <row r="4" spans="1:6" ht="30" customHeight="1">
      <c r="A4" s="85" t="s">
        <v>42</v>
      </c>
      <c r="B4" s="85" t="s">
        <v>225</v>
      </c>
      <c r="C4" s="85" t="s">
        <v>226</v>
      </c>
      <c r="D4" s="85" t="s">
        <v>148</v>
      </c>
      <c r="E4" s="108" t="s">
        <v>552</v>
      </c>
      <c r="F4" s="108" t="s">
        <v>553</v>
      </c>
    </row>
    <row r="5" spans="1:6" ht="25.5">
      <c r="A5" s="84" t="s">
        <v>227</v>
      </c>
      <c r="B5" s="85" t="s">
        <v>228</v>
      </c>
      <c r="C5" s="85"/>
      <c r="D5" s="85"/>
      <c r="E5" s="86">
        <v>117018.20000000001</v>
      </c>
      <c r="F5" s="86">
        <v>116925.20000000001</v>
      </c>
    </row>
    <row r="6" spans="1:6">
      <c r="A6" s="84" t="s">
        <v>229</v>
      </c>
      <c r="B6" s="85" t="s">
        <v>230</v>
      </c>
      <c r="C6" s="85"/>
      <c r="D6" s="85"/>
      <c r="E6" s="86">
        <v>102064.1</v>
      </c>
      <c r="F6" s="86">
        <v>102064.1</v>
      </c>
    </row>
    <row r="7" spans="1:6">
      <c r="A7" s="84" t="s">
        <v>231</v>
      </c>
      <c r="B7" s="85" t="s">
        <v>232</v>
      </c>
      <c r="C7" s="85"/>
      <c r="D7" s="85"/>
      <c r="E7" s="86">
        <v>63351.6</v>
      </c>
      <c r="F7" s="86">
        <v>63351.6</v>
      </c>
    </row>
    <row r="8" spans="1:6">
      <c r="A8" s="84" t="s">
        <v>233</v>
      </c>
      <c r="B8" s="85" t="s">
        <v>234</v>
      </c>
      <c r="C8" s="85"/>
      <c r="D8" s="85"/>
      <c r="E8" s="86">
        <v>63351.6</v>
      </c>
      <c r="F8" s="86">
        <v>63351.6</v>
      </c>
    </row>
    <row r="9" spans="1:6" ht="25.5" customHeight="1">
      <c r="A9" s="84" t="s">
        <v>235</v>
      </c>
      <c r="B9" s="85" t="s">
        <v>234</v>
      </c>
      <c r="C9" s="85" t="s">
        <v>236</v>
      </c>
      <c r="D9" s="85"/>
      <c r="E9" s="86">
        <v>63351.6</v>
      </c>
      <c r="F9" s="86">
        <v>63351.6</v>
      </c>
    </row>
    <row r="10" spans="1:6">
      <c r="A10" s="84" t="s">
        <v>150</v>
      </c>
      <c r="B10" s="85" t="s">
        <v>234</v>
      </c>
      <c r="C10" s="85" t="s">
        <v>236</v>
      </c>
      <c r="D10" s="85" t="s">
        <v>151</v>
      </c>
      <c r="E10" s="86">
        <v>63351.6</v>
      </c>
      <c r="F10" s="86">
        <v>63351.6</v>
      </c>
    </row>
    <row r="11" spans="1:6" ht="25.5">
      <c r="A11" s="87" t="s">
        <v>237</v>
      </c>
      <c r="B11" s="76" t="s">
        <v>234</v>
      </c>
      <c r="C11" s="76" t="s">
        <v>236</v>
      </c>
      <c r="D11" s="76" t="s">
        <v>157</v>
      </c>
      <c r="E11" s="77">
        <v>63351.6</v>
      </c>
      <c r="F11" s="77">
        <v>63351.6</v>
      </c>
    </row>
    <row r="12" spans="1:6">
      <c r="A12" s="84" t="s">
        <v>244</v>
      </c>
      <c r="B12" s="85" t="s">
        <v>245</v>
      </c>
      <c r="C12" s="85"/>
      <c r="D12" s="85"/>
      <c r="E12" s="86">
        <v>38382.100000000006</v>
      </c>
      <c r="F12" s="86">
        <v>38382.100000000006</v>
      </c>
    </row>
    <row r="13" spans="1:6">
      <c r="A13" s="84" t="s">
        <v>233</v>
      </c>
      <c r="B13" s="85" t="s">
        <v>246</v>
      </c>
      <c r="C13" s="85"/>
      <c r="D13" s="85"/>
      <c r="E13" s="86">
        <v>36822.800000000003</v>
      </c>
      <c r="F13" s="86">
        <v>36822.800000000003</v>
      </c>
    </row>
    <row r="14" spans="1:6" ht="25.5" customHeight="1">
      <c r="A14" s="84" t="s">
        <v>235</v>
      </c>
      <c r="B14" s="85" t="s">
        <v>246</v>
      </c>
      <c r="C14" s="85" t="s">
        <v>236</v>
      </c>
      <c r="D14" s="85"/>
      <c r="E14" s="86">
        <v>36822.800000000003</v>
      </c>
      <c r="F14" s="86">
        <v>36822.800000000003</v>
      </c>
    </row>
    <row r="15" spans="1:6">
      <c r="A15" s="84" t="s">
        <v>150</v>
      </c>
      <c r="B15" s="85" t="s">
        <v>246</v>
      </c>
      <c r="C15" s="85" t="s">
        <v>236</v>
      </c>
      <c r="D15" s="85" t="s">
        <v>151</v>
      </c>
      <c r="E15" s="86">
        <v>36822.800000000003</v>
      </c>
      <c r="F15" s="86">
        <v>36822.800000000003</v>
      </c>
    </row>
    <row r="16" spans="1:6">
      <c r="A16" s="87" t="s">
        <v>166</v>
      </c>
      <c r="B16" s="76" t="s">
        <v>246</v>
      </c>
      <c r="C16" s="76" t="s">
        <v>236</v>
      </c>
      <c r="D16" s="76" t="s">
        <v>167</v>
      </c>
      <c r="E16" s="77">
        <v>36822.800000000003</v>
      </c>
      <c r="F16" s="77">
        <v>36822.800000000003</v>
      </c>
    </row>
    <row r="17" spans="1:6">
      <c r="A17" s="84" t="s">
        <v>247</v>
      </c>
      <c r="B17" s="85" t="s">
        <v>248</v>
      </c>
      <c r="C17" s="85"/>
      <c r="D17" s="85"/>
      <c r="E17" s="86">
        <v>1559.3</v>
      </c>
      <c r="F17" s="86">
        <v>1559.3</v>
      </c>
    </row>
    <row r="18" spans="1:6">
      <c r="A18" s="84" t="s">
        <v>240</v>
      </c>
      <c r="B18" s="85" t="s">
        <v>248</v>
      </c>
      <c r="C18" s="85" t="s">
        <v>241</v>
      </c>
      <c r="D18" s="85"/>
      <c r="E18" s="86">
        <v>1559.3</v>
      </c>
      <c r="F18" s="86">
        <v>1559.3</v>
      </c>
    </row>
    <row r="19" spans="1:6">
      <c r="A19" s="84" t="s">
        <v>150</v>
      </c>
      <c r="B19" s="85" t="s">
        <v>248</v>
      </c>
      <c r="C19" s="85" t="s">
        <v>241</v>
      </c>
      <c r="D19" s="85" t="s">
        <v>151</v>
      </c>
      <c r="E19" s="86">
        <v>1559.3</v>
      </c>
      <c r="F19" s="86">
        <v>1559.3</v>
      </c>
    </row>
    <row r="20" spans="1:6">
      <c r="A20" s="87" t="s">
        <v>166</v>
      </c>
      <c r="B20" s="76" t="s">
        <v>248</v>
      </c>
      <c r="C20" s="76" t="s">
        <v>241</v>
      </c>
      <c r="D20" s="76" t="s">
        <v>167</v>
      </c>
      <c r="E20" s="77">
        <v>1559.3</v>
      </c>
      <c r="F20" s="77">
        <v>1559.3</v>
      </c>
    </row>
    <row r="21" spans="1:6">
      <c r="A21" s="84" t="s">
        <v>250</v>
      </c>
      <c r="B21" s="85" t="s">
        <v>251</v>
      </c>
      <c r="C21" s="85"/>
      <c r="D21" s="85"/>
      <c r="E21" s="86">
        <v>330.4</v>
      </c>
      <c r="F21" s="86">
        <v>330.4</v>
      </c>
    </row>
    <row r="22" spans="1:6">
      <c r="A22" s="84" t="s">
        <v>247</v>
      </c>
      <c r="B22" s="85" t="s">
        <v>252</v>
      </c>
      <c r="C22" s="85"/>
      <c r="D22" s="85"/>
      <c r="E22" s="86">
        <v>330.4</v>
      </c>
      <c r="F22" s="86">
        <v>330.4</v>
      </c>
    </row>
    <row r="23" spans="1:6">
      <c r="A23" s="84" t="s">
        <v>240</v>
      </c>
      <c r="B23" s="85" t="s">
        <v>252</v>
      </c>
      <c r="C23" s="85" t="s">
        <v>241</v>
      </c>
      <c r="D23" s="85"/>
      <c r="E23" s="86">
        <v>330.4</v>
      </c>
      <c r="F23" s="86">
        <v>330.4</v>
      </c>
    </row>
    <row r="24" spans="1:6">
      <c r="A24" s="84" t="s">
        <v>150</v>
      </c>
      <c r="B24" s="85" t="s">
        <v>252</v>
      </c>
      <c r="C24" s="85" t="s">
        <v>241</v>
      </c>
      <c r="D24" s="85" t="s">
        <v>151</v>
      </c>
      <c r="E24" s="86">
        <v>330.4</v>
      </c>
      <c r="F24" s="86">
        <v>330.4</v>
      </c>
    </row>
    <row r="25" spans="1:6">
      <c r="A25" s="87" t="s">
        <v>166</v>
      </c>
      <c r="B25" s="76" t="s">
        <v>252</v>
      </c>
      <c r="C25" s="76" t="s">
        <v>241</v>
      </c>
      <c r="D25" s="76" t="s">
        <v>167</v>
      </c>
      <c r="E25" s="77">
        <v>330.4</v>
      </c>
      <c r="F25" s="77">
        <v>330.4</v>
      </c>
    </row>
    <row r="26" spans="1:6">
      <c r="A26" s="84" t="s">
        <v>258</v>
      </c>
      <c r="B26" s="85" t="s">
        <v>259</v>
      </c>
      <c r="C26" s="85"/>
      <c r="D26" s="85"/>
      <c r="E26" s="86">
        <v>14954.099999999999</v>
      </c>
      <c r="F26" s="86">
        <v>14861.099999999999</v>
      </c>
    </row>
    <row r="27" spans="1:6">
      <c r="A27" s="84" t="s">
        <v>260</v>
      </c>
      <c r="B27" s="85" t="s">
        <v>261</v>
      </c>
      <c r="C27" s="85"/>
      <c r="D27" s="85"/>
      <c r="E27" s="86">
        <v>14954.099999999999</v>
      </c>
      <c r="F27" s="86">
        <v>14861.099999999999</v>
      </c>
    </row>
    <row r="28" spans="1:6" ht="25.5">
      <c r="A28" s="84" t="s">
        <v>262</v>
      </c>
      <c r="B28" s="85" t="s">
        <v>263</v>
      </c>
      <c r="C28" s="85"/>
      <c r="D28" s="85"/>
      <c r="E28" s="86">
        <v>98.4</v>
      </c>
      <c r="F28" s="86">
        <v>5.4</v>
      </c>
    </row>
    <row r="29" spans="1:6">
      <c r="A29" s="84" t="s">
        <v>240</v>
      </c>
      <c r="B29" s="85" t="s">
        <v>263</v>
      </c>
      <c r="C29" s="85" t="s">
        <v>241</v>
      </c>
      <c r="D29" s="85"/>
      <c r="E29" s="86">
        <v>98.4</v>
      </c>
      <c r="F29" s="86">
        <v>5.4</v>
      </c>
    </row>
    <row r="30" spans="1:6">
      <c r="A30" s="84" t="s">
        <v>150</v>
      </c>
      <c r="B30" s="85" t="s">
        <v>263</v>
      </c>
      <c r="C30" s="85" t="s">
        <v>241</v>
      </c>
      <c r="D30" s="85" t="s">
        <v>151</v>
      </c>
      <c r="E30" s="86">
        <v>98.4</v>
      </c>
      <c r="F30" s="86">
        <v>5.4</v>
      </c>
    </row>
    <row r="31" spans="1:6">
      <c r="A31" s="87" t="s">
        <v>158</v>
      </c>
      <c r="B31" s="76" t="s">
        <v>263</v>
      </c>
      <c r="C31" s="76" t="s">
        <v>241</v>
      </c>
      <c r="D31" s="76" t="s">
        <v>159</v>
      </c>
      <c r="E31" s="77">
        <v>98.4</v>
      </c>
      <c r="F31" s="77">
        <v>5.4</v>
      </c>
    </row>
    <row r="32" spans="1:6" ht="25.5">
      <c r="A32" s="84" t="s">
        <v>264</v>
      </c>
      <c r="B32" s="85" t="s">
        <v>265</v>
      </c>
      <c r="C32" s="85"/>
      <c r="D32" s="85"/>
      <c r="E32" s="86">
        <v>3029.8</v>
      </c>
      <c r="F32" s="86">
        <v>3029.8</v>
      </c>
    </row>
    <row r="33" spans="1:6" ht="25.5" customHeight="1">
      <c r="A33" s="84" t="s">
        <v>235</v>
      </c>
      <c r="B33" s="85" t="s">
        <v>265</v>
      </c>
      <c r="C33" s="85" t="s">
        <v>236</v>
      </c>
      <c r="D33" s="85"/>
      <c r="E33" s="86">
        <v>275.39999999999998</v>
      </c>
      <c r="F33" s="86">
        <v>275.39999999999998</v>
      </c>
    </row>
    <row r="34" spans="1:6">
      <c r="A34" s="84" t="s">
        <v>178</v>
      </c>
      <c r="B34" s="85" t="s">
        <v>265</v>
      </c>
      <c r="C34" s="85" t="s">
        <v>236</v>
      </c>
      <c r="D34" s="85" t="s">
        <v>179</v>
      </c>
      <c r="E34" s="86">
        <v>275.39999999999998</v>
      </c>
      <c r="F34" s="86">
        <v>275.39999999999998</v>
      </c>
    </row>
    <row r="35" spans="1:6">
      <c r="A35" s="87" t="s">
        <v>180</v>
      </c>
      <c r="B35" s="76" t="s">
        <v>265</v>
      </c>
      <c r="C35" s="76" t="s">
        <v>236</v>
      </c>
      <c r="D35" s="76" t="s">
        <v>181</v>
      </c>
      <c r="E35" s="77">
        <v>275.39999999999998</v>
      </c>
      <c r="F35" s="77">
        <v>275.39999999999998</v>
      </c>
    </row>
    <row r="36" spans="1:6">
      <c r="A36" s="84" t="s">
        <v>240</v>
      </c>
      <c r="B36" s="85" t="s">
        <v>265</v>
      </c>
      <c r="C36" s="85" t="s">
        <v>241</v>
      </c>
      <c r="D36" s="85"/>
      <c r="E36" s="86">
        <v>2754.4</v>
      </c>
      <c r="F36" s="86">
        <v>2754.4</v>
      </c>
    </row>
    <row r="37" spans="1:6">
      <c r="A37" s="84" t="s">
        <v>178</v>
      </c>
      <c r="B37" s="85" t="s">
        <v>265</v>
      </c>
      <c r="C37" s="85" t="s">
        <v>241</v>
      </c>
      <c r="D37" s="85" t="s">
        <v>179</v>
      </c>
      <c r="E37" s="86">
        <v>2754.4</v>
      </c>
      <c r="F37" s="86">
        <v>2754.4</v>
      </c>
    </row>
    <row r="38" spans="1:6">
      <c r="A38" s="87" t="s">
        <v>180</v>
      </c>
      <c r="B38" s="76" t="s">
        <v>265</v>
      </c>
      <c r="C38" s="76" t="s">
        <v>241</v>
      </c>
      <c r="D38" s="76" t="s">
        <v>181</v>
      </c>
      <c r="E38" s="77">
        <v>2754.4</v>
      </c>
      <c r="F38" s="77">
        <v>2754.4</v>
      </c>
    </row>
    <row r="39" spans="1:6" ht="38.25" customHeight="1">
      <c r="A39" s="100" t="s">
        <v>266</v>
      </c>
      <c r="B39" s="85" t="s">
        <v>267</v>
      </c>
      <c r="C39" s="85"/>
      <c r="D39" s="85"/>
      <c r="E39" s="86">
        <v>0.7</v>
      </c>
      <c r="F39" s="86">
        <v>0.7</v>
      </c>
    </row>
    <row r="40" spans="1:6">
      <c r="A40" s="84" t="s">
        <v>240</v>
      </c>
      <c r="B40" s="85" t="s">
        <v>267</v>
      </c>
      <c r="C40" s="85" t="s">
        <v>241</v>
      </c>
      <c r="D40" s="85"/>
      <c r="E40" s="86">
        <v>0.7</v>
      </c>
      <c r="F40" s="86">
        <v>0.7</v>
      </c>
    </row>
    <row r="41" spans="1:6">
      <c r="A41" s="84" t="s">
        <v>150</v>
      </c>
      <c r="B41" s="85" t="s">
        <v>267</v>
      </c>
      <c r="C41" s="85" t="s">
        <v>241</v>
      </c>
      <c r="D41" s="85" t="s">
        <v>151</v>
      </c>
      <c r="E41" s="86">
        <v>0.7</v>
      </c>
      <c r="F41" s="86">
        <v>0.7</v>
      </c>
    </row>
    <row r="42" spans="1:6">
      <c r="A42" s="87" t="s">
        <v>166</v>
      </c>
      <c r="B42" s="76" t="s">
        <v>267</v>
      </c>
      <c r="C42" s="76" t="s">
        <v>241</v>
      </c>
      <c r="D42" s="76" t="s">
        <v>167</v>
      </c>
      <c r="E42" s="77">
        <v>0.7</v>
      </c>
      <c r="F42" s="77">
        <v>0.7</v>
      </c>
    </row>
    <row r="43" spans="1:6">
      <c r="A43" s="84" t="s">
        <v>268</v>
      </c>
      <c r="B43" s="85" t="s">
        <v>269</v>
      </c>
      <c r="C43" s="85"/>
      <c r="D43" s="85"/>
      <c r="E43" s="86">
        <v>1463.1999999999998</v>
      </c>
      <c r="F43" s="86">
        <v>1463.1999999999998</v>
      </c>
    </row>
    <row r="44" spans="1:6" ht="25.5" customHeight="1">
      <c r="A44" s="84" t="s">
        <v>235</v>
      </c>
      <c r="B44" s="85" t="s">
        <v>269</v>
      </c>
      <c r="C44" s="85" t="s">
        <v>236</v>
      </c>
      <c r="D44" s="85"/>
      <c r="E44" s="86">
        <v>1357.6</v>
      </c>
      <c r="F44" s="86">
        <v>1357.6</v>
      </c>
    </row>
    <row r="45" spans="1:6">
      <c r="A45" s="84" t="s">
        <v>150</v>
      </c>
      <c r="B45" s="85" t="s">
        <v>269</v>
      </c>
      <c r="C45" s="85" t="s">
        <v>236</v>
      </c>
      <c r="D45" s="85" t="s">
        <v>151</v>
      </c>
      <c r="E45" s="86">
        <v>1357.6</v>
      </c>
      <c r="F45" s="86">
        <v>1357.6</v>
      </c>
    </row>
    <row r="46" spans="1:6">
      <c r="A46" s="87" t="s">
        <v>166</v>
      </c>
      <c r="B46" s="76" t="s">
        <v>269</v>
      </c>
      <c r="C46" s="76" t="s">
        <v>236</v>
      </c>
      <c r="D46" s="76" t="s">
        <v>167</v>
      </c>
      <c r="E46" s="77">
        <v>1357.6</v>
      </c>
      <c r="F46" s="77">
        <v>1357.6</v>
      </c>
    </row>
    <row r="47" spans="1:6">
      <c r="A47" s="84" t="s">
        <v>240</v>
      </c>
      <c r="B47" s="85" t="s">
        <v>269</v>
      </c>
      <c r="C47" s="85" t="s">
        <v>241</v>
      </c>
      <c r="D47" s="85"/>
      <c r="E47" s="86">
        <v>105.6</v>
      </c>
      <c r="F47" s="86">
        <v>105.6</v>
      </c>
    </row>
    <row r="48" spans="1:6">
      <c r="A48" s="84" t="s">
        <v>150</v>
      </c>
      <c r="B48" s="85" t="s">
        <v>269</v>
      </c>
      <c r="C48" s="85" t="s">
        <v>241</v>
      </c>
      <c r="D48" s="85" t="s">
        <v>151</v>
      </c>
      <c r="E48" s="86">
        <v>105.6</v>
      </c>
      <c r="F48" s="86">
        <v>105.6</v>
      </c>
    </row>
    <row r="49" spans="1:6">
      <c r="A49" s="87" t="s">
        <v>166</v>
      </c>
      <c r="B49" s="76" t="s">
        <v>269</v>
      </c>
      <c r="C49" s="76" t="s">
        <v>241</v>
      </c>
      <c r="D49" s="76" t="s">
        <v>167</v>
      </c>
      <c r="E49" s="77">
        <v>105.6</v>
      </c>
      <c r="F49" s="77">
        <v>105.6</v>
      </c>
    </row>
    <row r="50" spans="1:6" ht="25.5">
      <c r="A50" s="84" t="s">
        <v>270</v>
      </c>
      <c r="B50" s="85" t="s">
        <v>271</v>
      </c>
      <c r="C50" s="85"/>
      <c r="D50" s="85"/>
      <c r="E50" s="86">
        <v>4544.8999999999996</v>
      </c>
      <c r="F50" s="86">
        <v>4544.8999999999996</v>
      </c>
    </row>
    <row r="51" spans="1:6" ht="25.5" customHeight="1">
      <c r="A51" s="84" t="s">
        <v>235</v>
      </c>
      <c r="B51" s="85" t="s">
        <v>271</v>
      </c>
      <c r="C51" s="85" t="s">
        <v>236</v>
      </c>
      <c r="D51" s="85"/>
      <c r="E51" s="86">
        <v>4227.7</v>
      </c>
      <c r="F51" s="86">
        <v>4227.7</v>
      </c>
    </row>
    <row r="52" spans="1:6">
      <c r="A52" s="84" t="s">
        <v>150</v>
      </c>
      <c r="B52" s="85" t="s">
        <v>271</v>
      </c>
      <c r="C52" s="85" t="s">
        <v>236</v>
      </c>
      <c r="D52" s="85" t="s">
        <v>151</v>
      </c>
      <c r="E52" s="86">
        <v>4227.7</v>
      </c>
      <c r="F52" s="86">
        <v>4227.7</v>
      </c>
    </row>
    <row r="53" spans="1:6">
      <c r="A53" s="87" t="s">
        <v>166</v>
      </c>
      <c r="B53" s="76" t="s">
        <v>271</v>
      </c>
      <c r="C53" s="76" t="s">
        <v>236</v>
      </c>
      <c r="D53" s="76" t="s">
        <v>167</v>
      </c>
      <c r="E53" s="77">
        <v>4227.7</v>
      </c>
      <c r="F53" s="77">
        <v>4227.7</v>
      </c>
    </row>
    <row r="54" spans="1:6">
      <c r="A54" s="84" t="s">
        <v>240</v>
      </c>
      <c r="B54" s="85" t="s">
        <v>271</v>
      </c>
      <c r="C54" s="85" t="s">
        <v>241</v>
      </c>
      <c r="D54" s="85"/>
      <c r="E54" s="86">
        <v>317.2</v>
      </c>
      <c r="F54" s="86">
        <v>317.2</v>
      </c>
    </row>
    <row r="55" spans="1:6">
      <c r="A55" s="84" t="s">
        <v>150</v>
      </c>
      <c r="B55" s="85" t="s">
        <v>271</v>
      </c>
      <c r="C55" s="85" t="s">
        <v>241</v>
      </c>
      <c r="D55" s="85" t="s">
        <v>151</v>
      </c>
      <c r="E55" s="86">
        <v>317.2</v>
      </c>
      <c r="F55" s="86">
        <v>317.2</v>
      </c>
    </row>
    <row r="56" spans="1:6">
      <c r="A56" s="87" t="s">
        <v>166</v>
      </c>
      <c r="B56" s="76" t="s">
        <v>271</v>
      </c>
      <c r="C56" s="76" t="s">
        <v>241</v>
      </c>
      <c r="D56" s="76" t="s">
        <v>167</v>
      </c>
      <c r="E56" s="77">
        <v>317.2</v>
      </c>
      <c r="F56" s="77">
        <v>317.2</v>
      </c>
    </row>
    <row r="57" spans="1:6" ht="25.5" customHeight="1">
      <c r="A57" s="84" t="s">
        <v>272</v>
      </c>
      <c r="B57" s="85" t="s">
        <v>273</v>
      </c>
      <c r="C57" s="85"/>
      <c r="D57" s="85"/>
      <c r="E57" s="86">
        <v>2881.1</v>
      </c>
      <c r="F57" s="86">
        <v>2881.1</v>
      </c>
    </row>
    <row r="58" spans="1:6" ht="25.5" customHeight="1">
      <c r="A58" s="84" t="s">
        <v>235</v>
      </c>
      <c r="B58" s="85" t="s">
        <v>273</v>
      </c>
      <c r="C58" s="85" t="s">
        <v>236</v>
      </c>
      <c r="D58" s="85"/>
      <c r="E58" s="86">
        <v>2679.2</v>
      </c>
      <c r="F58" s="86">
        <v>2679.2</v>
      </c>
    </row>
    <row r="59" spans="1:6">
      <c r="A59" s="84" t="s">
        <v>200</v>
      </c>
      <c r="B59" s="85" t="s">
        <v>273</v>
      </c>
      <c r="C59" s="85" t="s">
        <v>236</v>
      </c>
      <c r="D59" s="85" t="s">
        <v>201</v>
      </c>
      <c r="E59" s="86">
        <v>2679.2</v>
      </c>
      <c r="F59" s="86">
        <v>2679.2</v>
      </c>
    </row>
    <row r="60" spans="1:6">
      <c r="A60" s="87" t="s">
        <v>206</v>
      </c>
      <c r="B60" s="76" t="s">
        <v>273</v>
      </c>
      <c r="C60" s="76" t="s">
        <v>236</v>
      </c>
      <c r="D60" s="76" t="s">
        <v>207</v>
      </c>
      <c r="E60" s="77">
        <v>2679.2</v>
      </c>
      <c r="F60" s="77">
        <v>2679.2</v>
      </c>
    </row>
    <row r="61" spans="1:6">
      <c r="A61" s="84" t="s">
        <v>240</v>
      </c>
      <c r="B61" s="85" t="s">
        <v>273</v>
      </c>
      <c r="C61" s="85" t="s">
        <v>241</v>
      </c>
      <c r="D61" s="85"/>
      <c r="E61" s="86">
        <v>201.9</v>
      </c>
      <c r="F61" s="86">
        <v>201.9</v>
      </c>
    </row>
    <row r="62" spans="1:6">
      <c r="A62" s="84" t="s">
        <v>200</v>
      </c>
      <c r="B62" s="85" t="s">
        <v>273</v>
      </c>
      <c r="C62" s="85" t="s">
        <v>241</v>
      </c>
      <c r="D62" s="85" t="s">
        <v>201</v>
      </c>
      <c r="E62" s="86">
        <v>201.9</v>
      </c>
      <c r="F62" s="86">
        <v>201.9</v>
      </c>
    </row>
    <row r="63" spans="1:6">
      <c r="A63" s="87" t="s">
        <v>206</v>
      </c>
      <c r="B63" s="76" t="s">
        <v>273</v>
      </c>
      <c r="C63" s="76" t="s">
        <v>241</v>
      </c>
      <c r="D63" s="76" t="s">
        <v>207</v>
      </c>
      <c r="E63" s="77">
        <v>201.9</v>
      </c>
      <c r="F63" s="77">
        <v>201.9</v>
      </c>
    </row>
    <row r="64" spans="1:6" ht="25.5">
      <c r="A64" s="84" t="s">
        <v>274</v>
      </c>
      <c r="B64" s="85" t="s">
        <v>275</v>
      </c>
      <c r="C64" s="85"/>
      <c r="D64" s="85"/>
      <c r="E64" s="86">
        <v>2936</v>
      </c>
      <c r="F64" s="86">
        <v>2936</v>
      </c>
    </row>
    <row r="65" spans="1:6" ht="25.5" customHeight="1">
      <c r="A65" s="84" t="s">
        <v>235</v>
      </c>
      <c r="B65" s="85" t="s">
        <v>275</v>
      </c>
      <c r="C65" s="85" t="s">
        <v>236</v>
      </c>
      <c r="D65" s="85"/>
      <c r="E65" s="86">
        <v>2688.7</v>
      </c>
      <c r="F65" s="86">
        <v>2688.7</v>
      </c>
    </row>
    <row r="66" spans="1:6">
      <c r="A66" s="84" t="s">
        <v>150</v>
      </c>
      <c r="B66" s="85" t="s">
        <v>275</v>
      </c>
      <c r="C66" s="85" t="s">
        <v>236</v>
      </c>
      <c r="D66" s="85" t="s">
        <v>151</v>
      </c>
      <c r="E66" s="86">
        <v>2688.7</v>
      </c>
      <c r="F66" s="86">
        <v>2688.7</v>
      </c>
    </row>
    <row r="67" spans="1:6">
      <c r="A67" s="87" t="s">
        <v>166</v>
      </c>
      <c r="B67" s="76" t="s">
        <v>275</v>
      </c>
      <c r="C67" s="76" t="s">
        <v>236</v>
      </c>
      <c r="D67" s="76" t="s">
        <v>167</v>
      </c>
      <c r="E67" s="77">
        <v>2688.7</v>
      </c>
      <c r="F67" s="77">
        <v>2688.7</v>
      </c>
    </row>
    <row r="68" spans="1:6">
      <c r="A68" s="84" t="s">
        <v>240</v>
      </c>
      <c r="B68" s="85" t="s">
        <v>275</v>
      </c>
      <c r="C68" s="85" t="s">
        <v>241</v>
      </c>
      <c r="D68" s="85"/>
      <c r="E68" s="86">
        <v>247.3</v>
      </c>
      <c r="F68" s="86">
        <v>247.3</v>
      </c>
    </row>
    <row r="69" spans="1:6">
      <c r="A69" s="84" t="s">
        <v>150</v>
      </c>
      <c r="B69" s="85" t="s">
        <v>275</v>
      </c>
      <c r="C69" s="85" t="s">
        <v>241</v>
      </c>
      <c r="D69" s="85" t="s">
        <v>151</v>
      </c>
      <c r="E69" s="86">
        <v>247.3</v>
      </c>
      <c r="F69" s="86">
        <v>247.3</v>
      </c>
    </row>
    <row r="70" spans="1:6">
      <c r="A70" s="87" t="s">
        <v>166</v>
      </c>
      <c r="B70" s="76" t="s">
        <v>275</v>
      </c>
      <c r="C70" s="76" t="s">
        <v>241</v>
      </c>
      <c r="D70" s="76" t="s">
        <v>167</v>
      </c>
      <c r="E70" s="77">
        <v>247.3</v>
      </c>
      <c r="F70" s="77">
        <v>247.3</v>
      </c>
    </row>
    <row r="71" spans="1:6">
      <c r="A71" s="84" t="s">
        <v>280</v>
      </c>
      <c r="B71" s="85" t="s">
        <v>281</v>
      </c>
      <c r="C71" s="85"/>
      <c r="D71" s="85"/>
      <c r="E71" s="86">
        <v>17780</v>
      </c>
      <c r="F71" s="86">
        <v>17780</v>
      </c>
    </row>
    <row r="72" spans="1:6">
      <c r="A72" s="84" t="s">
        <v>282</v>
      </c>
      <c r="B72" s="85" t="s">
        <v>283</v>
      </c>
      <c r="C72" s="85"/>
      <c r="D72" s="85"/>
      <c r="E72" s="86">
        <v>700</v>
      </c>
      <c r="F72" s="86">
        <v>700</v>
      </c>
    </row>
    <row r="73" spans="1:6">
      <c r="A73" s="84" t="s">
        <v>250</v>
      </c>
      <c r="B73" s="85" t="s">
        <v>284</v>
      </c>
      <c r="C73" s="85"/>
      <c r="D73" s="85"/>
      <c r="E73" s="86">
        <v>700</v>
      </c>
      <c r="F73" s="86">
        <v>700</v>
      </c>
    </row>
    <row r="74" spans="1:6">
      <c r="A74" s="84" t="s">
        <v>247</v>
      </c>
      <c r="B74" s="85" t="s">
        <v>285</v>
      </c>
      <c r="C74" s="85"/>
      <c r="D74" s="85"/>
      <c r="E74" s="86">
        <v>700</v>
      </c>
      <c r="F74" s="86">
        <v>700</v>
      </c>
    </row>
    <row r="75" spans="1:6">
      <c r="A75" s="84" t="s">
        <v>240</v>
      </c>
      <c r="B75" s="85" t="s">
        <v>285</v>
      </c>
      <c r="C75" s="85" t="s">
        <v>241</v>
      </c>
      <c r="D75" s="85"/>
      <c r="E75" s="86">
        <v>700</v>
      </c>
      <c r="F75" s="86">
        <v>700</v>
      </c>
    </row>
    <row r="76" spans="1:6">
      <c r="A76" s="84" t="s">
        <v>150</v>
      </c>
      <c r="B76" s="85" t="s">
        <v>285</v>
      </c>
      <c r="C76" s="85" t="s">
        <v>241</v>
      </c>
      <c r="D76" s="85" t="s">
        <v>151</v>
      </c>
      <c r="E76" s="86">
        <v>700</v>
      </c>
      <c r="F76" s="86">
        <v>700</v>
      </c>
    </row>
    <row r="77" spans="1:6">
      <c r="A77" s="87" t="s">
        <v>166</v>
      </c>
      <c r="B77" s="76" t="s">
        <v>285</v>
      </c>
      <c r="C77" s="76" t="s">
        <v>241</v>
      </c>
      <c r="D77" s="76" t="s">
        <v>167</v>
      </c>
      <c r="E77" s="77">
        <v>700</v>
      </c>
      <c r="F77" s="77">
        <v>700</v>
      </c>
    </row>
    <row r="78" spans="1:6" ht="12.75" customHeight="1">
      <c r="A78" s="84" t="s">
        <v>288</v>
      </c>
      <c r="B78" s="85" t="s">
        <v>289</v>
      </c>
      <c r="C78" s="85"/>
      <c r="D78" s="85"/>
      <c r="E78" s="86">
        <v>17080</v>
      </c>
      <c r="F78" s="86">
        <v>17080</v>
      </c>
    </row>
    <row r="79" spans="1:6">
      <c r="A79" s="84" t="s">
        <v>231</v>
      </c>
      <c r="B79" s="85" t="s">
        <v>290</v>
      </c>
      <c r="C79" s="85"/>
      <c r="D79" s="85"/>
      <c r="E79" s="86">
        <v>17080</v>
      </c>
      <c r="F79" s="86">
        <v>17080</v>
      </c>
    </row>
    <row r="80" spans="1:6">
      <c r="A80" s="84" t="s">
        <v>233</v>
      </c>
      <c r="B80" s="85" t="s">
        <v>291</v>
      </c>
      <c r="C80" s="85"/>
      <c r="D80" s="85"/>
      <c r="E80" s="86">
        <v>17080</v>
      </c>
      <c r="F80" s="86">
        <v>17080</v>
      </c>
    </row>
    <row r="81" spans="1:6" ht="25.5" customHeight="1">
      <c r="A81" s="84" t="s">
        <v>235</v>
      </c>
      <c r="B81" s="85" t="s">
        <v>291</v>
      </c>
      <c r="C81" s="85" t="s">
        <v>236</v>
      </c>
      <c r="D81" s="85"/>
      <c r="E81" s="86">
        <v>17080</v>
      </c>
      <c r="F81" s="86">
        <v>17080</v>
      </c>
    </row>
    <row r="82" spans="1:6">
      <c r="A82" s="84" t="s">
        <v>150</v>
      </c>
      <c r="B82" s="85" t="s">
        <v>291</v>
      </c>
      <c r="C82" s="85" t="s">
        <v>236</v>
      </c>
      <c r="D82" s="85" t="s">
        <v>151</v>
      </c>
      <c r="E82" s="86">
        <v>17080</v>
      </c>
      <c r="F82" s="86">
        <v>17080</v>
      </c>
    </row>
    <row r="83" spans="1:6">
      <c r="A83" s="87" t="s">
        <v>166</v>
      </c>
      <c r="B83" s="76" t="s">
        <v>291</v>
      </c>
      <c r="C83" s="76" t="s">
        <v>236</v>
      </c>
      <c r="D83" s="76" t="s">
        <v>167</v>
      </c>
      <c r="E83" s="77">
        <v>17080</v>
      </c>
      <c r="F83" s="77">
        <v>17080</v>
      </c>
    </row>
    <row r="84" spans="1:6">
      <c r="A84" s="84" t="s">
        <v>293</v>
      </c>
      <c r="B84" s="85" t="s">
        <v>294</v>
      </c>
      <c r="C84" s="85"/>
      <c r="D84" s="85"/>
      <c r="E84" s="86">
        <v>234752.8</v>
      </c>
      <c r="F84" s="86">
        <v>242236.9</v>
      </c>
    </row>
    <row r="85" spans="1:6">
      <c r="A85" s="84" t="s">
        <v>295</v>
      </c>
      <c r="B85" s="85" t="s">
        <v>296</v>
      </c>
      <c r="C85" s="85"/>
      <c r="D85" s="85"/>
      <c r="E85" s="86">
        <v>1000</v>
      </c>
      <c r="F85" s="86">
        <v>1000</v>
      </c>
    </row>
    <row r="86" spans="1:6">
      <c r="A86" s="84" t="s">
        <v>250</v>
      </c>
      <c r="B86" s="85" t="s">
        <v>297</v>
      </c>
      <c r="C86" s="85"/>
      <c r="D86" s="85"/>
      <c r="E86" s="86">
        <v>1000</v>
      </c>
      <c r="F86" s="86">
        <v>1000</v>
      </c>
    </row>
    <row r="87" spans="1:6">
      <c r="A87" s="84" t="s">
        <v>300</v>
      </c>
      <c r="B87" s="85" t="s">
        <v>301</v>
      </c>
      <c r="C87" s="85"/>
      <c r="D87" s="85"/>
      <c r="E87" s="86">
        <v>1000</v>
      </c>
      <c r="F87" s="86">
        <v>1000</v>
      </c>
    </row>
    <row r="88" spans="1:6">
      <c r="A88" s="84" t="s">
        <v>242</v>
      </c>
      <c r="B88" s="85" t="s">
        <v>301</v>
      </c>
      <c r="C88" s="85" t="s">
        <v>243</v>
      </c>
      <c r="D88" s="85"/>
      <c r="E88" s="86">
        <v>1000</v>
      </c>
      <c r="F88" s="86">
        <v>1000</v>
      </c>
    </row>
    <row r="89" spans="1:6">
      <c r="A89" s="84" t="s">
        <v>150</v>
      </c>
      <c r="B89" s="85" t="s">
        <v>301</v>
      </c>
      <c r="C89" s="85" t="s">
        <v>243</v>
      </c>
      <c r="D89" s="85" t="s">
        <v>151</v>
      </c>
      <c r="E89" s="86">
        <v>1000</v>
      </c>
      <c r="F89" s="86">
        <v>1000</v>
      </c>
    </row>
    <row r="90" spans="1:6">
      <c r="A90" s="87" t="s">
        <v>164</v>
      </c>
      <c r="B90" s="76" t="s">
        <v>301</v>
      </c>
      <c r="C90" s="76" t="s">
        <v>243</v>
      </c>
      <c r="D90" s="76" t="s">
        <v>165</v>
      </c>
      <c r="E90" s="77">
        <v>1000</v>
      </c>
      <c r="F90" s="77">
        <v>1000</v>
      </c>
    </row>
    <row r="91" spans="1:6" ht="25.5">
      <c r="A91" s="84" t="s">
        <v>302</v>
      </c>
      <c r="B91" s="85" t="s">
        <v>303</v>
      </c>
      <c r="C91" s="85"/>
      <c r="D91" s="85"/>
      <c r="E91" s="86">
        <v>46580</v>
      </c>
      <c r="F91" s="86">
        <v>46580</v>
      </c>
    </row>
    <row r="92" spans="1:6">
      <c r="A92" s="84" t="s">
        <v>244</v>
      </c>
      <c r="B92" s="85" t="s">
        <v>304</v>
      </c>
      <c r="C92" s="85"/>
      <c r="D92" s="85"/>
      <c r="E92" s="86">
        <v>46580</v>
      </c>
      <c r="F92" s="86">
        <v>46580</v>
      </c>
    </row>
    <row r="93" spans="1:6">
      <c r="A93" s="84" t="s">
        <v>233</v>
      </c>
      <c r="B93" s="85" t="s">
        <v>305</v>
      </c>
      <c r="C93" s="85"/>
      <c r="D93" s="85"/>
      <c r="E93" s="86">
        <v>46280</v>
      </c>
      <c r="F93" s="86">
        <v>46280</v>
      </c>
    </row>
    <row r="94" spans="1:6" ht="25.5" customHeight="1">
      <c r="A94" s="84" t="s">
        <v>235</v>
      </c>
      <c r="B94" s="85" t="s">
        <v>305</v>
      </c>
      <c r="C94" s="85" t="s">
        <v>236</v>
      </c>
      <c r="D94" s="85"/>
      <c r="E94" s="86">
        <v>46280</v>
      </c>
      <c r="F94" s="86">
        <v>46280</v>
      </c>
    </row>
    <row r="95" spans="1:6">
      <c r="A95" s="84" t="s">
        <v>168</v>
      </c>
      <c r="B95" s="85" t="s">
        <v>305</v>
      </c>
      <c r="C95" s="85" t="s">
        <v>236</v>
      </c>
      <c r="D95" s="85" t="s">
        <v>169</v>
      </c>
      <c r="E95" s="86">
        <v>46280</v>
      </c>
      <c r="F95" s="86">
        <v>46280</v>
      </c>
    </row>
    <row r="96" spans="1:6" ht="25.5">
      <c r="A96" s="87" t="s">
        <v>172</v>
      </c>
      <c r="B96" s="76" t="s">
        <v>305</v>
      </c>
      <c r="C96" s="76" t="s">
        <v>236</v>
      </c>
      <c r="D96" s="76" t="s">
        <v>173</v>
      </c>
      <c r="E96" s="77">
        <v>46280</v>
      </c>
      <c r="F96" s="77">
        <v>46280</v>
      </c>
    </row>
    <row r="97" spans="1:6">
      <c r="A97" s="84" t="s">
        <v>247</v>
      </c>
      <c r="B97" s="85" t="s">
        <v>306</v>
      </c>
      <c r="C97" s="85"/>
      <c r="D97" s="85"/>
      <c r="E97" s="86">
        <v>300</v>
      </c>
      <c r="F97" s="86">
        <v>300</v>
      </c>
    </row>
    <row r="98" spans="1:6">
      <c r="A98" s="84" t="s">
        <v>240</v>
      </c>
      <c r="B98" s="85" t="s">
        <v>306</v>
      </c>
      <c r="C98" s="85" t="s">
        <v>241</v>
      </c>
      <c r="D98" s="85"/>
      <c r="E98" s="86">
        <v>300</v>
      </c>
      <c r="F98" s="86">
        <v>300</v>
      </c>
    </row>
    <row r="99" spans="1:6">
      <c r="A99" s="84" t="s">
        <v>168</v>
      </c>
      <c r="B99" s="85" t="s">
        <v>306</v>
      </c>
      <c r="C99" s="85" t="s">
        <v>241</v>
      </c>
      <c r="D99" s="85" t="s">
        <v>169</v>
      </c>
      <c r="E99" s="86">
        <v>300</v>
      </c>
      <c r="F99" s="86">
        <v>300</v>
      </c>
    </row>
    <row r="100" spans="1:6" ht="25.5">
      <c r="A100" s="87" t="s">
        <v>172</v>
      </c>
      <c r="B100" s="76" t="s">
        <v>306</v>
      </c>
      <c r="C100" s="76" t="s">
        <v>241</v>
      </c>
      <c r="D100" s="76" t="s">
        <v>173</v>
      </c>
      <c r="E100" s="77">
        <v>300</v>
      </c>
      <c r="F100" s="77">
        <v>300</v>
      </c>
    </row>
    <row r="101" spans="1:6">
      <c r="A101" s="84" t="s">
        <v>312</v>
      </c>
      <c r="B101" s="85" t="s">
        <v>313</v>
      </c>
      <c r="C101" s="85"/>
      <c r="D101" s="85"/>
      <c r="E101" s="86">
        <v>187172.8</v>
      </c>
      <c r="F101" s="86">
        <v>194656.9</v>
      </c>
    </row>
    <row r="102" spans="1:6">
      <c r="A102" s="84" t="s">
        <v>250</v>
      </c>
      <c r="B102" s="85" t="s">
        <v>314</v>
      </c>
      <c r="C102" s="85"/>
      <c r="D102" s="85"/>
      <c r="E102" s="86">
        <v>187172.8</v>
      </c>
      <c r="F102" s="86">
        <v>194656.9</v>
      </c>
    </row>
    <row r="103" spans="1:6">
      <c r="A103" s="84" t="s">
        <v>315</v>
      </c>
      <c r="B103" s="85" t="s">
        <v>316</v>
      </c>
      <c r="C103" s="85"/>
      <c r="D103" s="85"/>
      <c r="E103" s="86">
        <v>187172.8</v>
      </c>
      <c r="F103" s="86">
        <v>194656.9</v>
      </c>
    </row>
    <row r="104" spans="1:6">
      <c r="A104" s="84" t="s">
        <v>240</v>
      </c>
      <c r="B104" s="85" t="s">
        <v>316</v>
      </c>
      <c r="C104" s="85" t="s">
        <v>241</v>
      </c>
      <c r="D104" s="85"/>
      <c r="E104" s="86">
        <v>187172.8</v>
      </c>
      <c r="F104" s="86">
        <v>194656.9</v>
      </c>
    </row>
    <row r="105" spans="1:6">
      <c r="A105" s="84" t="s">
        <v>178</v>
      </c>
      <c r="B105" s="85" t="s">
        <v>316</v>
      </c>
      <c r="C105" s="85" t="s">
        <v>241</v>
      </c>
      <c r="D105" s="85" t="s">
        <v>179</v>
      </c>
      <c r="E105" s="86">
        <v>187172.8</v>
      </c>
      <c r="F105" s="86">
        <v>194656.9</v>
      </c>
    </row>
    <row r="106" spans="1:6">
      <c r="A106" s="87" t="s">
        <v>180</v>
      </c>
      <c r="B106" s="76" t="s">
        <v>316</v>
      </c>
      <c r="C106" s="76" t="s">
        <v>241</v>
      </c>
      <c r="D106" s="76" t="s">
        <v>181</v>
      </c>
      <c r="E106" s="77">
        <v>187172.8</v>
      </c>
      <c r="F106" s="77">
        <v>194656.9</v>
      </c>
    </row>
    <row r="107" spans="1:6">
      <c r="A107" s="84" t="s">
        <v>317</v>
      </c>
      <c r="B107" s="85" t="s">
        <v>318</v>
      </c>
      <c r="C107" s="85"/>
      <c r="D107" s="85"/>
      <c r="E107" s="86">
        <v>123654.1</v>
      </c>
      <c r="F107" s="86">
        <v>142517.40000000002</v>
      </c>
    </row>
    <row r="108" spans="1:6">
      <c r="A108" s="84" t="s">
        <v>317</v>
      </c>
      <c r="B108" s="85" t="s">
        <v>319</v>
      </c>
      <c r="C108" s="85"/>
      <c r="D108" s="85"/>
      <c r="E108" s="86">
        <v>123654.1</v>
      </c>
      <c r="F108" s="86">
        <v>142517.40000000002</v>
      </c>
    </row>
    <row r="109" spans="1:6">
      <c r="A109" s="84" t="s">
        <v>250</v>
      </c>
      <c r="B109" s="85" t="s">
        <v>320</v>
      </c>
      <c r="C109" s="85"/>
      <c r="D109" s="85"/>
      <c r="E109" s="86">
        <v>123654.1</v>
      </c>
      <c r="F109" s="86">
        <v>142517.40000000002</v>
      </c>
    </row>
    <row r="110" spans="1:6">
      <c r="A110" s="84" t="s">
        <v>247</v>
      </c>
      <c r="B110" s="85" t="s">
        <v>321</v>
      </c>
      <c r="C110" s="85"/>
      <c r="D110" s="85"/>
      <c r="E110" s="86">
        <v>40168.699999999997</v>
      </c>
      <c r="F110" s="86">
        <v>59032</v>
      </c>
    </row>
    <row r="111" spans="1:6">
      <c r="A111" s="84" t="s">
        <v>240</v>
      </c>
      <c r="B111" s="85" t="s">
        <v>321</v>
      </c>
      <c r="C111" s="85" t="s">
        <v>241</v>
      </c>
      <c r="D111" s="85"/>
      <c r="E111" s="86">
        <v>40168.699999999997</v>
      </c>
      <c r="F111" s="86">
        <v>59032</v>
      </c>
    </row>
    <row r="112" spans="1:6">
      <c r="A112" s="84" t="s">
        <v>174</v>
      </c>
      <c r="B112" s="85" t="s">
        <v>321</v>
      </c>
      <c r="C112" s="85" t="s">
        <v>241</v>
      </c>
      <c r="D112" s="85" t="s">
        <v>175</v>
      </c>
      <c r="E112" s="86">
        <v>40168.699999999997</v>
      </c>
      <c r="F112" s="86">
        <v>59032</v>
      </c>
    </row>
    <row r="113" spans="1:6">
      <c r="A113" s="87" t="s">
        <v>176</v>
      </c>
      <c r="B113" s="76" t="s">
        <v>321</v>
      </c>
      <c r="C113" s="76" t="s">
        <v>241</v>
      </c>
      <c r="D113" s="76" t="s">
        <v>177</v>
      </c>
      <c r="E113" s="77">
        <v>40168.699999999997</v>
      </c>
      <c r="F113" s="77">
        <v>59032</v>
      </c>
    </row>
    <row r="114" spans="1:6" ht="25.5" customHeight="1">
      <c r="A114" s="84" t="s">
        <v>324</v>
      </c>
      <c r="B114" s="85" t="s">
        <v>325</v>
      </c>
      <c r="C114" s="85"/>
      <c r="D114" s="85"/>
      <c r="E114" s="86">
        <v>83485.400000000009</v>
      </c>
      <c r="F114" s="86">
        <v>83485.400000000009</v>
      </c>
    </row>
    <row r="115" spans="1:6" ht="25.5">
      <c r="A115" s="84" t="s">
        <v>326</v>
      </c>
      <c r="B115" s="85" t="s">
        <v>327</v>
      </c>
      <c r="C115" s="85"/>
      <c r="D115" s="85"/>
      <c r="E115" s="86">
        <v>83485.400000000009</v>
      </c>
      <c r="F115" s="86">
        <v>83485.400000000009</v>
      </c>
    </row>
    <row r="116" spans="1:6">
      <c r="A116" s="84" t="s">
        <v>240</v>
      </c>
      <c r="B116" s="85" t="s">
        <v>327</v>
      </c>
      <c r="C116" s="85" t="s">
        <v>241</v>
      </c>
      <c r="D116" s="85"/>
      <c r="E116" s="86">
        <v>83485.400000000009</v>
      </c>
      <c r="F116" s="86">
        <v>83485.400000000009</v>
      </c>
    </row>
    <row r="117" spans="1:6">
      <c r="A117" s="84" t="s">
        <v>174</v>
      </c>
      <c r="B117" s="85" t="s">
        <v>327</v>
      </c>
      <c r="C117" s="85" t="s">
        <v>241</v>
      </c>
      <c r="D117" s="85" t="s">
        <v>175</v>
      </c>
      <c r="E117" s="86">
        <v>83485.400000000009</v>
      </c>
      <c r="F117" s="86">
        <v>83485.400000000009</v>
      </c>
    </row>
    <row r="118" spans="1:6">
      <c r="A118" s="87" t="s">
        <v>176</v>
      </c>
      <c r="B118" s="76" t="s">
        <v>327</v>
      </c>
      <c r="C118" s="76" t="s">
        <v>241</v>
      </c>
      <c r="D118" s="76" t="s">
        <v>177</v>
      </c>
      <c r="E118" s="77">
        <v>83485.400000000009</v>
      </c>
      <c r="F118" s="77">
        <v>83485.400000000009</v>
      </c>
    </row>
    <row r="119" spans="1:6">
      <c r="A119" s="84" t="s">
        <v>328</v>
      </c>
      <c r="B119" s="85" t="s">
        <v>329</v>
      </c>
      <c r="C119" s="85"/>
      <c r="D119" s="85"/>
      <c r="E119" s="86">
        <v>60842.3</v>
      </c>
      <c r="F119" s="86">
        <v>60842.3</v>
      </c>
    </row>
    <row r="120" spans="1:6">
      <c r="A120" s="84" t="s">
        <v>330</v>
      </c>
      <c r="B120" s="85" t="s">
        <v>331</v>
      </c>
      <c r="C120" s="85"/>
      <c r="D120" s="85"/>
      <c r="E120" s="86">
        <v>60842.3</v>
      </c>
      <c r="F120" s="86">
        <v>60842.3</v>
      </c>
    </row>
    <row r="121" spans="1:6">
      <c r="A121" s="84" t="s">
        <v>244</v>
      </c>
      <c r="B121" s="85" t="s">
        <v>332</v>
      </c>
      <c r="C121" s="85"/>
      <c r="D121" s="85"/>
      <c r="E121" s="86">
        <v>60842.3</v>
      </c>
      <c r="F121" s="86">
        <v>60842.3</v>
      </c>
    </row>
    <row r="122" spans="1:6">
      <c r="A122" s="84" t="s">
        <v>233</v>
      </c>
      <c r="B122" s="85" t="s">
        <v>333</v>
      </c>
      <c r="C122" s="85"/>
      <c r="D122" s="85"/>
      <c r="E122" s="86">
        <v>59493.5</v>
      </c>
      <c r="F122" s="86">
        <v>59493.5</v>
      </c>
    </row>
    <row r="123" spans="1:6" ht="12.75" customHeight="1">
      <c r="A123" s="84" t="s">
        <v>334</v>
      </c>
      <c r="B123" s="85" t="s">
        <v>333</v>
      </c>
      <c r="C123" s="85" t="s">
        <v>335</v>
      </c>
      <c r="D123" s="85"/>
      <c r="E123" s="86">
        <v>59493.5</v>
      </c>
      <c r="F123" s="86">
        <v>59493.5</v>
      </c>
    </row>
    <row r="124" spans="1:6">
      <c r="A124" s="84" t="s">
        <v>208</v>
      </c>
      <c r="B124" s="85" t="s">
        <v>333</v>
      </c>
      <c r="C124" s="85" t="s">
        <v>335</v>
      </c>
      <c r="D124" s="85" t="s">
        <v>209</v>
      </c>
      <c r="E124" s="86">
        <v>59493.5</v>
      </c>
      <c r="F124" s="86">
        <v>59493.5</v>
      </c>
    </row>
    <row r="125" spans="1:6">
      <c r="A125" s="87" t="s">
        <v>223</v>
      </c>
      <c r="B125" s="76" t="s">
        <v>333</v>
      </c>
      <c r="C125" s="76" t="s">
        <v>335</v>
      </c>
      <c r="D125" s="76" t="s">
        <v>211</v>
      </c>
      <c r="E125" s="77">
        <v>59493.5</v>
      </c>
      <c r="F125" s="77">
        <v>59493.5</v>
      </c>
    </row>
    <row r="126" spans="1:6">
      <c r="A126" s="84" t="s">
        <v>247</v>
      </c>
      <c r="B126" s="85" t="s">
        <v>336</v>
      </c>
      <c r="C126" s="85"/>
      <c r="D126" s="85"/>
      <c r="E126" s="86">
        <v>1048.8</v>
      </c>
      <c r="F126" s="86">
        <v>1048.8</v>
      </c>
    </row>
    <row r="127" spans="1:6" ht="12.75" customHeight="1">
      <c r="A127" s="84" t="s">
        <v>334</v>
      </c>
      <c r="B127" s="85" t="s">
        <v>336</v>
      </c>
      <c r="C127" s="85" t="s">
        <v>335</v>
      </c>
      <c r="D127" s="85"/>
      <c r="E127" s="86">
        <v>1048.8</v>
      </c>
      <c r="F127" s="86">
        <v>1048.8</v>
      </c>
    </row>
    <row r="128" spans="1:6">
      <c r="A128" s="84" t="s">
        <v>208</v>
      </c>
      <c r="B128" s="85" t="s">
        <v>336</v>
      </c>
      <c r="C128" s="85" t="s">
        <v>335</v>
      </c>
      <c r="D128" s="85" t="s">
        <v>209</v>
      </c>
      <c r="E128" s="86">
        <v>1048.8</v>
      </c>
      <c r="F128" s="86">
        <v>1048.8</v>
      </c>
    </row>
    <row r="129" spans="1:6">
      <c r="A129" s="87" t="s">
        <v>223</v>
      </c>
      <c r="B129" s="76" t="s">
        <v>336</v>
      </c>
      <c r="C129" s="76" t="s">
        <v>335</v>
      </c>
      <c r="D129" s="76" t="s">
        <v>211</v>
      </c>
      <c r="E129" s="77">
        <v>1048.8</v>
      </c>
      <c r="F129" s="77">
        <v>1048.8</v>
      </c>
    </row>
    <row r="130" spans="1:6" ht="25.5" customHeight="1">
      <c r="A130" s="84" t="s">
        <v>324</v>
      </c>
      <c r="B130" s="85" t="s">
        <v>554</v>
      </c>
      <c r="C130" s="85"/>
      <c r="D130" s="85"/>
      <c r="E130" s="86">
        <v>300</v>
      </c>
      <c r="F130" s="86">
        <v>300</v>
      </c>
    </row>
    <row r="131" spans="1:6">
      <c r="A131" s="84" t="s">
        <v>349</v>
      </c>
      <c r="B131" s="85" t="s">
        <v>555</v>
      </c>
      <c r="C131" s="85"/>
      <c r="D131" s="85"/>
      <c r="E131" s="86">
        <v>300</v>
      </c>
      <c r="F131" s="86">
        <v>300</v>
      </c>
    </row>
    <row r="132" spans="1:6" ht="12.75" customHeight="1">
      <c r="A132" s="84" t="s">
        <v>334</v>
      </c>
      <c r="B132" s="85" t="s">
        <v>555</v>
      </c>
      <c r="C132" s="85" t="s">
        <v>335</v>
      </c>
      <c r="D132" s="85"/>
      <c r="E132" s="86">
        <v>300</v>
      </c>
      <c r="F132" s="86">
        <v>300</v>
      </c>
    </row>
    <row r="133" spans="1:6">
      <c r="A133" s="84" t="s">
        <v>208</v>
      </c>
      <c r="B133" s="85" t="s">
        <v>555</v>
      </c>
      <c r="C133" s="85" t="s">
        <v>335</v>
      </c>
      <c r="D133" s="85" t="s">
        <v>209</v>
      </c>
      <c r="E133" s="86">
        <v>300</v>
      </c>
      <c r="F133" s="86">
        <v>300</v>
      </c>
    </row>
    <row r="134" spans="1:6">
      <c r="A134" s="87" t="s">
        <v>223</v>
      </c>
      <c r="B134" s="76" t="s">
        <v>555</v>
      </c>
      <c r="C134" s="76" t="s">
        <v>335</v>
      </c>
      <c r="D134" s="76" t="s">
        <v>211</v>
      </c>
      <c r="E134" s="77">
        <v>300</v>
      </c>
      <c r="F134" s="77">
        <v>300</v>
      </c>
    </row>
    <row r="135" spans="1:6">
      <c r="A135" s="84" t="s">
        <v>340</v>
      </c>
      <c r="B135" s="85" t="s">
        <v>341</v>
      </c>
      <c r="C135" s="85"/>
      <c r="D135" s="85"/>
      <c r="E135" s="86">
        <v>1942576.1</v>
      </c>
      <c r="F135" s="86">
        <v>1942613.3000000003</v>
      </c>
    </row>
    <row r="136" spans="1:6">
      <c r="A136" s="84" t="s">
        <v>342</v>
      </c>
      <c r="B136" s="85" t="s">
        <v>343</v>
      </c>
      <c r="C136" s="85"/>
      <c r="D136" s="85"/>
      <c r="E136" s="86">
        <v>662881</v>
      </c>
      <c r="F136" s="86">
        <v>663028.5</v>
      </c>
    </row>
    <row r="137" spans="1:6">
      <c r="A137" s="84" t="s">
        <v>244</v>
      </c>
      <c r="B137" s="85" t="s">
        <v>344</v>
      </c>
      <c r="C137" s="85"/>
      <c r="D137" s="85"/>
      <c r="E137" s="86">
        <v>61459.3</v>
      </c>
      <c r="F137" s="86">
        <v>61606.8</v>
      </c>
    </row>
    <row r="138" spans="1:6">
      <c r="A138" s="84" t="s">
        <v>233</v>
      </c>
      <c r="B138" s="85" t="s">
        <v>345</v>
      </c>
      <c r="C138" s="85"/>
      <c r="D138" s="85"/>
      <c r="E138" s="86">
        <v>3745</v>
      </c>
      <c r="F138" s="86">
        <v>3745</v>
      </c>
    </row>
    <row r="139" spans="1:6" ht="25.5" customHeight="1">
      <c r="A139" s="84" t="s">
        <v>235</v>
      </c>
      <c r="B139" s="85" t="s">
        <v>345</v>
      </c>
      <c r="C139" s="85" t="s">
        <v>236</v>
      </c>
      <c r="D139" s="85"/>
      <c r="E139" s="86">
        <v>3745</v>
      </c>
      <c r="F139" s="86">
        <v>3745</v>
      </c>
    </row>
    <row r="140" spans="1:6">
      <c r="A140" s="84" t="s">
        <v>182</v>
      </c>
      <c r="B140" s="85" t="s">
        <v>345</v>
      </c>
      <c r="C140" s="85" t="s">
        <v>236</v>
      </c>
      <c r="D140" s="85" t="s">
        <v>183</v>
      </c>
      <c r="E140" s="86">
        <v>3745</v>
      </c>
      <c r="F140" s="86">
        <v>3745</v>
      </c>
    </row>
    <row r="141" spans="1:6">
      <c r="A141" s="87" t="s">
        <v>184</v>
      </c>
      <c r="B141" s="76" t="s">
        <v>345</v>
      </c>
      <c r="C141" s="76" t="s">
        <v>236</v>
      </c>
      <c r="D141" s="76" t="s">
        <v>185</v>
      </c>
      <c r="E141" s="77">
        <v>3745</v>
      </c>
      <c r="F141" s="77">
        <v>3745</v>
      </c>
    </row>
    <row r="142" spans="1:6">
      <c r="A142" s="84" t="s">
        <v>247</v>
      </c>
      <c r="B142" s="85" t="s">
        <v>346</v>
      </c>
      <c r="C142" s="85"/>
      <c r="D142" s="85"/>
      <c r="E142" s="86">
        <v>17048.900000000001</v>
      </c>
      <c r="F142" s="86">
        <v>17048.900000000001</v>
      </c>
    </row>
    <row r="143" spans="1:6">
      <c r="A143" s="84" t="s">
        <v>240</v>
      </c>
      <c r="B143" s="85" t="s">
        <v>346</v>
      </c>
      <c r="C143" s="85" t="s">
        <v>241</v>
      </c>
      <c r="D143" s="85"/>
      <c r="E143" s="86">
        <v>17048.900000000001</v>
      </c>
      <c r="F143" s="86">
        <v>17048.900000000001</v>
      </c>
    </row>
    <row r="144" spans="1:6">
      <c r="A144" s="84" t="s">
        <v>182</v>
      </c>
      <c r="B144" s="85" t="s">
        <v>346</v>
      </c>
      <c r="C144" s="85" t="s">
        <v>241</v>
      </c>
      <c r="D144" s="85" t="s">
        <v>183</v>
      </c>
      <c r="E144" s="86">
        <v>17048.900000000001</v>
      </c>
      <c r="F144" s="86">
        <v>17048.900000000001</v>
      </c>
    </row>
    <row r="145" spans="1:6">
      <c r="A145" s="87" t="s">
        <v>184</v>
      </c>
      <c r="B145" s="76" t="s">
        <v>346</v>
      </c>
      <c r="C145" s="76" t="s">
        <v>241</v>
      </c>
      <c r="D145" s="76" t="s">
        <v>185</v>
      </c>
      <c r="E145" s="77">
        <v>17048.900000000001</v>
      </c>
      <c r="F145" s="77">
        <v>17048.900000000001</v>
      </c>
    </row>
    <row r="146" spans="1:6">
      <c r="A146" s="84" t="s">
        <v>238</v>
      </c>
      <c r="B146" s="85" t="s">
        <v>347</v>
      </c>
      <c r="C146" s="85"/>
      <c r="D146" s="85"/>
      <c r="E146" s="86">
        <v>33560</v>
      </c>
      <c r="F146" s="86">
        <v>33560</v>
      </c>
    </row>
    <row r="147" spans="1:6">
      <c r="A147" s="84" t="s">
        <v>240</v>
      </c>
      <c r="B147" s="85" t="s">
        <v>347</v>
      </c>
      <c r="C147" s="85" t="s">
        <v>241</v>
      </c>
      <c r="D147" s="85"/>
      <c r="E147" s="86">
        <v>33560</v>
      </c>
      <c r="F147" s="86">
        <v>33560</v>
      </c>
    </row>
    <row r="148" spans="1:6">
      <c r="A148" s="84" t="s">
        <v>182</v>
      </c>
      <c r="B148" s="85" t="s">
        <v>347</v>
      </c>
      <c r="C148" s="85" t="s">
        <v>241</v>
      </c>
      <c r="D148" s="85" t="s">
        <v>183</v>
      </c>
      <c r="E148" s="86">
        <v>33560</v>
      </c>
      <c r="F148" s="86">
        <v>33560</v>
      </c>
    </row>
    <row r="149" spans="1:6">
      <c r="A149" s="87" t="s">
        <v>184</v>
      </c>
      <c r="B149" s="76" t="s">
        <v>347</v>
      </c>
      <c r="C149" s="76" t="s">
        <v>241</v>
      </c>
      <c r="D149" s="76" t="s">
        <v>185</v>
      </c>
      <c r="E149" s="77">
        <v>33560</v>
      </c>
      <c r="F149" s="77">
        <v>33560</v>
      </c>
    </row>
    <row r="150" spans="1:6" ht="25.5" customHeight="1">
      <c r="A150" s="84" t="s">
        <v>324</v>
      </c>
      <c r="B150" s="85" t="s">
        <v>348</v>
      </c>
      <c r="C150" s="85"/>
      <c r="D150" s="85"/>
      <c r="E150" s="86">
        <v>7105.4</v>
      </c>
      <c r="F150" s="86">
        <v>7252.9</v>
      </c>
    </row>
    <row r="151" spans="1:6">
      <c r="A151" s="84" t="s">
        <v>349</v>
      </c>
      <c r="B151" s="85" t="s">
        <v>350</v>
      </c>
      <c r="C151" s="85"/>
      <c r="D151" s="85"/>
      <c r="E151" s="86">
        <v>7105.4</v>
      </c>
      <c r="F151" s="86">
        <v>7252.9</v>
      </c>
    </row>
    <row r="152" spans="1:6">
      <c r="A152" s="84" t="s">
        <v>240</v>
      </c>
      <c r="B152" s="85" t="s">
        <v>350</v>
      </c>
      <c r="C152" s="85" t="s">
        <v>241</v>
      </c>
      <c r="D152" s="85"/>
      <c r="E152" s="86">
        <v>7105.4</v>
      </c>
      <c r="F152" s="86">
        <v>7252.9</v>
      </c>
    </row>
    <row r="153" spans="1:6">
      <c r="A153" s="84" t="s">
        <v>182</v>
      </c>
      <c r="B153" s="85" t="s">
        <v>350</v>
      </c>
      <c r="C153" s="85" t="s">
        <v>241</v>
      </c>
      <c r="D153" s="85" t="s">
        <v>183</v>
      </c>
      <c r="E153" s="86">
        <v>7105.4</v>
      </c>
      <c r="F153" s="86">
        <v>7252.9</v>
      </c>
    </row>
    <row r="154" spans="1:6">
      <c r="A154" s="87" t="s">
        <v>184</v>
      </c>
      <c r="B154" s="76" t="s">
        <v>350</v>
      </c>
      <c r="C154" s="76" t="s">
        <v>241</v>
      </c>
      <c r="D154" s="76" t="s">
        <v>185</v>
      </c>
      <c r="E154" s="77">
        <v>7105.4</v>
      </c>
      <c r="F154" s="77">
        <v>7252.9</v>
      </c>
    </row>
    <row r="155" spans="1:6">
      <c r="A155" s="84" t="s">
        <v>260</v>
      </c>
      <c r="B155" s="85" t="s">
        <v>351</v>
      </c>
      <c r="C155" s="85"/>
      <c r="D155" s="85"/>
      <c r="E155" s="86">
        <v>601421.69999999995</v>
      </c>
      <c r="F155" s="86">
        <v>601421.69999999995</v>
      </c>
    </row>
    <row r="156" spans="1:6" ht="25.5" customHeight="1">
      <c r="A156" s="84" t="s">
        <v>352</v>
      </c>
      <c r="B156" s="85" t="s">
        <v>353</v>
      </c>
      <c r="C156" s="85"/>
      <c r="D156" s="85"/>
      <c r="E156" s="86">
        <v>601421.69999999995</v>
      </c>
      <c r="F156" s="86">
        <v>601421.69999999995</v>
      </c>
    </row>
    <row r="157" spans="1:6" ht="25.5" customHeight="1">
      <c r="A157" s="84" t="s">
        <v>235</v>
      </c>
      <c r="B157" s="85" t="s">
        <v>353</v>
      </c>
      <c r="C157" s="85" t="s">
        <v>236</v>
      </c>
      <c r="D157" s="85"/>
      <c r="E157" s="86">
        <v>595785.69999999995</v>
      </c>
      <c r="F157" s="86">
        <v>595785.69999999995</v>
      </c>
    </row>
    <row r="158" spans="1:6">
      <c r="A158" s="84" t="s">
        <v>182</v>
      </c>
      <c r="B158" s="85" t="s">
        <v>353</v>
      </c>
      <c r="C158" s="85" t="s">
        <v>236</v>
      </c>
      <c r="D158" s="85" t="s">
        <v>183</v>
      </c>
      <c r="E158" s="86">
        <v>595785.69999999995</v>
      </c>
      <c r="F158" s="86">
        <v>595785.69999999995</v>
      </c>
    </row>
    <row r="159" spans="1:6">
      <c r="A159" s="87" t="s">
        <v>184</v>
      </c>
      <c r="B159" s="76" t="s">
        <v>353</v>
      </c>
      <c r="C159" s="76" t="s">
        <v>236</v>
      </c>
      <c r="D159" s="76" t="s">
        <v>185</v>
      </c>
      <c r="E159" s="77">
        <v>595785.69999999995</v>
      </c>
      <c r="F159" s="77">
        <v>595785.69999999995</v>
      </c>
    </row>
    <row r="160" spans="1:6">
      <c r="A160" s="84" t="s">
        <v>240</v>
      </c>
      <c r="B160" s="85" t="s">
        <v>353</v>
      </c>
      <c r="C160" s="85" t="s">
        <v>241</v>
      </c>
      <c r="D160" s="85"/>
      <c r="E160" s="86">
        <v>5636</v>
      </c>
      <c r="F160" s="86">
        <v>5636</v>
      </c>
    </row>
    <row r="161" spans="1:6">
      <c r="A161" s="84" t="s">
        <v>182</v>
      </c>
      <c r="B161" s="85" t="s">
        <v>353</v>
      </c>
      <c r="C161" s="85" t="s">
        <v>241</v>
      </c>
      <c r="D161" s="85" t="s">
        <v>183</v>
      </c>
      <c r="E161" s="86">
        <v>5636</v>
      </c>
      <c r="F161" s="86">
        <v>5636</v>
      </c>
    </row>
    <row r="162" spans="1:6">
      <c r="A162" s="87" t="s">
        <v>184</v>
      </c>
      <c r="B162" s="76" t="s">
        <v>353</v>
      </c>
      <c r="C162" s="76" t="s">
        <v>241</v>
      </c>
      <c r="D162" s="76" t="s">
        <v>185</v>
      </c>
      <c r="E162" s="77">
        <v>3890</v>
      </c>
      <c r="F162" s="77">
        <v>3890</v>
      </c>
    </row>
    <row r="163" spans="1:6">
      <c r="A163" s="87" t="s">
        <v>190</v>
      </c>
      <c r="B163" s="76" t="s">
        <v>353</v>
      </c>
      <c r="C163" s="76" t="s">
        <v>241</v>
      </c>
      <c r="D163" s="76" t="s">
        <v>191</v>
      </c>
      <c r="E163" s="77">
        <v>1746</v>
      </c>
      <c r="F163" s="77">
        <v>1746</v>
      </c>
    </row>
    <row r="164" spans="1:6">
      <c r="A164" s="84" t="s">
        <v>354</v>
      </c>
      <c r="B164" s="85" t="s">
        <v>355</v>
      </c>
      <c r="C164" s="85"/>
      <c r="D164" s="85"/>
      <c r="E164" s="86">
        <v>1070498.3999999999</v>
      </c>
      <c r="F164" s="86">
        <v>1070388.1000000001</v>
      </c>
    </row>
    <row r="165" spans="1:6">
      <c r="A165" s="84" t="s">
        <v>244</v>
      </c>
      <c r="B165" s="85" t="s">
        <v>356</v>
      </c>
      <c r="C165" s="85"/>
      <c r="D165" s="85"/>
      <c r="E165" s="86">
        <v>71794.899999999994</v>
      </c>
      <c r="F165" s="86">
        <v>71684.599999999991</v>
      </c>
    </row>
    <row r="166" spans="1:6">
      <c r="A166" s="84" t="s">
        <v>233</v>
      </c>
      <c r="B166" s="85" t="s">
        <v>357</v>
      </c>
      <c r="C166" s="85"/>
      <c r="D166" s="85"/>
      <c r="E166" s="86">
        <v>9235</v>
      </c>
      <c r="F166" s="86">
        <v>9235</v>
      </c>
    </row>
    <row r="167" spans="1:6" ht="25.5" customHeight="1">
      <c r="A167" s="84" t="s">
        <v>235</v>
      </c>
      <c r="B167" s="85" t="s">
        <v>357</v>
      </c>
      <c r="C167" s="85" t="s">
        <v>236</v>
      </c>
      <c r="D167" s="85"/>
      <c r="E167" s="86">
        <v>9235</v>
      </c>
      <c r="F167" s="86">
        <v>9235</v>
      </c>
    </row>
    <row r="168" spans="1:6">
      <c r="A168" s="84" t="s">
        <v>182</v>
      </c>
      <c r="B168" s="85" t="s">
        <v>357</v>
      </c>
      <c r="C168" s="85" t="s">
        <v>236</v>
      </c>
      <c r="D168" s="85" t="s">
        <v>183</v>
      </c>
      <c r="E168" s="86">
        <v>9235</v>
      </c>
      <c r="F168" s="86">
        <v>9235</v>
      </c>
    </row>
    <row r="169" spans="1:6">
      <c r="A169" s="87" t="s">
        <v>186</v>
      </c>
      <c r="B169" s="76" t="s">
        <v>357</v>
      </c>
      <c r="C169" s="76" t="s">
        <v>236</v>
      </c>
      <c r="D169" s="76" t="s">
        <v>187</v>
      </c>
      <c r="E169" s="77">
        <v>9235</v>
      </c>
      <c r="F169" s="77">
        <v>9235</v>
      </c>
    </row>
    <row r="170" spans="1:6">
      <c r="A170" s="84" t="s">
        <v>247</v>
      </c>
      <c r="B170" s="85" t="s">
        <v>358</v>
      </c>
      <c r="C170" s="85"/>
      <c r="D170" s="85"/>
      <c r="E170" s="86">
        <v>34176.699999999997</v>
      </c>
      <c r="F170" s="86">
        <v>34176.699999999997</v>
      </c>
    </row>
    <row r="171" spans="1:6">
      <c r="A171" s="84" t="s">
        <v>240</v>
      </c>
      <c r="B171" s="85" t="s">
        <v>358</v>
      </c>
      <c r="C171" s="85" t="s">
        <v>241</v>
      </c>
      <c r="D171" s="85"/>
      <c r="E171" s="86">
        <v>34176.699999999997</v>
      </c>
      <c r="F171" s="86">
        <v>34176.699999999997</v>
      </c>
    </row>
    <row r="172" spans="1:6">
      <c r="A172" s="84" t="s">
        <v>182</v>
      </c>
      <c r="B172" s="85" t="s">
        <v>358</v>
      </c>
      <c r="C172" s="85" t="s">
        <v>241</v>
      </c>
      <c r="D172" s="85" t="s">
        <v>183</v>
      </c>
      <c r="E172" s="86">
        <v>34176.699999999997</v>
      </c>
      <c r="F172" s="86">
        <v>34176.699999999997</v>
      </c>
    </row>
    <row r="173" spans="1:6">
      <c r="A173" s="87" t="s">
        <v>186</v>
      </c>
      <c r="B173" s="76" t="s">
        <v>358</v>
      </c>
      <c r="C173" s="76" t="s">
        <v>241</v>
      </c>
      <c r="D173" s="76" t="s">
        <v>187</v>
      </c>
      <c r="E173" s="77">
        <v>34176.699999999997</v>
      </c>
      <c r="F173" s="77">
        <v>34176.699999999997</v>
      </c>
    </row>
    <row r="174" spans="1:6">
      <c r="A174" s="84" t="s">
        <v>238</v>
      </c>
      <c r="B174" s="85" t="s">
        <v>359</v>
      </c>
      <c r="C174" s="85"/>
      <c r="D174" s="85"/>
      <c r="E174" s="86">
        <v>15000</v>
      </c>
      <c r="F174" s="86">
        <v>15000</v>
      </c>
    </row>
    <row r="175" spans="1:6">
      <c r="A175" s="84" t="s">
        <v>240</v>
      </c>
      <c r="B175" s="85" t="s">
        <v>359</v>
      </c>
      <c r="C175" s="85" t="s">
        <v>241</v>
      </c>
      <c r="D175" s="85"/>
      <c r="E175" s="86">
        <v>15000</v>
      </c>
      <c r="F175" s="86">
        <v>15000</v>
      </c>
    </row>
    <row r="176" spans="1:6">
      <c r="A176" s="84" t="s">
        <v>182</v>
      </c>
      <c r="B176" s="85" t="s">
        <v>359</v>
      </c>
      <c r="C176" s="85" t="s">
        <v>241</v>
      </c>
      <c r="D176" s="85" t="s">
        <v>183</v>
      </c>
      <c r="E176" s="86">
        <v>15000</v>
      </c>
      <c r="F176" s="86">
        <v>15000</v>
      </c>
    </row>
    <row r="177" spans="1:6">
      <c r="A177" s="87" t="s">
        <v>186</v>
      </c>
      <c r="B177" s="76" t="s">
        <v>359</v>
      </c>
      <c r="C177" s="76" t="s">
        <v>241</v>
      </c>
      <c r="D177" s="76" t="s">
        <v>187</v>
      </c>
      <c r="E177" s="77">
        <v>15000</v>
      </c>
      <c r="F177" s="77">
        <v>15000</v>
      </c>
    </row>
    <row r="178" spans="1:6" ht="25.5" customHeight="1">
      <c r="A178" s="84" t="s">
        <v>324</v>
      </c>
      <c r="B178" s="85" t="s">
        <v>362</v>
      </c>
      <c r="C178" s="85"/>
      <c r="D178" s="85"/>
      <c r="E178" s="86">
        <v>13383.2</v>
      </c>
      <c r="F178" s="86">
        <v>13272.9</v>
      </c>
    </row>
    <row r="179" spans="1:6">
      <c r="A179" s="84" t="s">
        <v>349</v>
      </c>
      <c r="B179" s="85" t="s">
        <v>363</v>
      </c>
      <c r="C179" s="85"/>
      <c r="D179" s="85"/>
      <c r="E179" s="86">
        <v>7260</v>
      </c>
      <c r="F179" s="86">
        <v>7108.5</v>
      </c>
    </row>
    <row r="180" spans="1:6">
      <c r="A180" s="84" t="s">
        <v>240</v>
      </c>
      <c r="B180" s="85" t="s">
        <v>363</v>
      </c>
      <c r="C180" s="85" t="s">
        <v>241</v>
      </c>
      <c r="D180" s="85"/>
      <c r="E180" s="86">
        <v>7260</v>
      </c>
      <c r="F180" s="86">
        <v>7108.5</v>
      </c>
    </row>
    <row r="181" spans="1:6">
      <c r="A181" s="84" t="s">
        <v>182</v>
      </c>
      <c r="B181" s="85" t="s">
        <v>363</v>
      </c>
      <c r="C181" s="85" t="s">
        <v>241</v>
      </c>
      <c r="D181" s="85" t="s">
        <v>183</v>
      </c>
      <c r="E181" s="86">
        <v>7260</v>
      </c>
      <c r="F181" s="86">
        <v>7108.5</v>
      </c>
    </row>
    <row r="182" spans="1:6">
      <c r="A182" s="87" t="s">
        <v>186</v>
      </c>
      <c r="B182" s="76" t="s">
        <v>363</v>
      </c>
      <c r="C182" s="76" t="s">
        <v>241</v>
      </c>
      <c r="D182" s="76" t="s">
        <v>187</v>
      </c>
      <c r="E182" s="77">
        <v>7260</v>
      </c>
      <c r="F182" s="77">
        <v>7108.5</v>
      </c>
    </row>
    <row r="183" spans="1:6" ht="38.25">
      <c r="A183" s="84" t="s">
        <v>366</v>
      </c>
      <c r="B183" s="85" t="s">
        <v>367</v>
      </c>
      <c r="C183" s="85"/>
      <c r="D183" s="85"/>
      <c r="E183" s="86">
        <v>6123.2000000000007</v>
      </c>
      <c r="F183" s="86">
        <v>6164.4</v>
      </c>
    </row>
    <row r="184" spans="1:6">
      <c r="A184" s="84" t="s">
        <v>240</v>
      </c>
      <c r="B184" s="85" t="s">
        <v>367</v>
      </c>
      <c r="C184" s="85" t="s">
        <v>241</v>
      </c>
      <c r="D184" s="85"/>
      <c r="E184" s="86">
        <v>6123.2000000000007</v>
      </c>
      <c r="F184" s="86">
        <v>6164.4</v>
      </c>
    </row>
    <row r="185" spans="1:6">
      <c r="A185" s="84" t="s">
        <v>182</v>
      </c>
      <c r="B185" s="85" t="s">
        <v>367</v>
      </c>
      <c r="C185" s="85" t="s">
        <v>241</v>
      </c>
      <c r="D185" s="85" t="s">
        <v>183</v>
      </c>
      <c r="E185" s="86">
        <v>6123.2000000000007</v>
      </c>
      <c r="F185" s="86">
        <v>6164.4</v>
      </c>
    </row>
    <row r="186" spans="1:6">
      <c r="A186" s="87" t="s">
        <v>186</v>
      </c>
      <c r="B186" s="76" t="s">
        <v>367</v>
      </c>
      <c r="C186" s="76" t="s">
        <v>241</v>
      </c>
      <c r="D186" s="76" t="s">
        <v>187</v>
      </c>
      <c r="E186" s="77">
        <v>6123.2000000000007</v>
      </c>
      <c r="F186" s="77">
        <v>6164.4</v>
      </c>
    </row>
    <row r="187" spans="1:6">
      <c r="A187" s="84" t="s">
        <v>260</v>
      </c>
      <c r="B187" s="85" t="s">
        <v>368</v>
      </c>
      <c r="C187" s="85"/>
      <c r="D187" s="85"/>
      <c r="E187" s="86">
        <v>998703.5</v>
      </c>
      <c r="F187" s="86">
        <v>998703.5</v>
      </c>
    </row>
    <row r="188" spans="1:6" ht="38.25" customHeight="1">
      <c r="A188" s="100" t="s">
        <v>369</v>
      </c>
      <c r="B188" s="85" t="s">
        <v>370</v>
      </c>
      <c r="C188" s="85"/>
      <c r="D188" s="85"/>
      <c r="E188" s="86">
        <v>997358.5</v>
      </c>
      <c r="F188" s="86">
        <v>997358.5</v>
      </c>
    </row>
    <row r="189" spans="1:6" ht="25.5" customHeight="1">
      <c r="A189" s="84" t="s">
        <v>235</v>
      </c>
      <c r="B189" s="85" t="s">
        <v>370</v>
      </c>
      <c r="C189" s="85" t="s">
        <v>236</v>
      </c>
      <c r="D189" s="85"/>
      <c r="E189" s="86">
        <v>977682.5</v>
      </c>
      <c r="F189" s="86">
        <v>977682.5</v>
      </c>
    </row>
    <row r="190" spans="1:6">
      <c r="A190" s="84" t="s">
        <v>182</v>
      </c>
      <c r="B190" s="85" t="s">
        <v>370</v>
      </c>
      <c r="C190" s="85" t="s">
        <v>236</v>
      </c>
      <c r="D190" s="85" t="s">
        <v>183</v>
      </c>
      <c r="E190" s="86">
        <v>977682.5</v>
      </c>
      <c r="F190" s="86">
        <v>977682.5</v>
      </c>
    </row>
    <row r="191" spans="1:6">
      <c r="A191" s="87" t="s">
        <v>186</v>
      </c>
      <c r="B191" s="76" t="s">
        <v>370</v>
      </c>
      <c r="C191" s="76" t="s">
        <v>236</v>
      </c>
      <c r="D191" s="76" t="s">
        <v>187</v>
      </c>
      <c r="E191" s="77">
        <v>977682.5</v>
      </c>
      <c r="F191" s="77">
        <v>977682.5</v>
      </c>
    </row>
    <row r="192" spans="1:6">
      <c r="A192" s="84" t="s">
        <v>240</v>
      </c>
      <c r="B192" s="85" t="s">
        <v>370</v>
      </c>
      <c r="C192" s="85" t="s">
        <v>241</v>
      </c>
      <c r="D192" s="85"/>
      <c r="E192" s="86">
        <v>19676</v>
      </c>
      <c r="F192" s="86">
        <v>19676</v>
      </c>
    </row>
    <row r="193" spans="1:6">
      <c r="A193" s="84" t="s">
        <v>182</v>
      </c>
      <c r="B193" s="85" t="s">
        <v>370</v>
      </c>
      <c r="C193" s="85" t="s">
        <v>241</v>
      </c>
      <c r="D193" s="85" t="s">
        <v>183</v>
      </c>
      <c r="E193" s="86">
        <v>19676</v>
      </c>
      <c r="F193" s="86">
        <v>19676</v>
      </c>
    </row>
    <row r="194" spans="1:6">
      <c r="A194" s="87" t="s">
        <v>186</v>
      </c>
      <c r="B194" s="76" t="s">
        <v>370</v>
      </c>
      <c r="C194" s="76" t="s">
        <v>241</v>
      </c>
      <c r="D194" s="76" t="s">
        <v>187</v>
      </c>
      <c r="E194" s="77">
        <v>16455</v>
      </c>
      <c r="F194" s="77">
        <v>16455</v>
      </c>
    </row>
    <row r="195" spans="1:6">
      <c r="A195" s="87" t="s">
        <v>190</v>
      </c>
      <c r="B195" s="76" t="s">
        <v>370</v>
      </c>
      <c r="C195" s="76" t="s">
        <v>241</v>
      </c>
      <c r="D195" s="76" t="s">
        <v>191</v>
      </c>
      <c r="E195" s="77">
        <v>3221</v>
      </c>
      <c r="F195" s="77">
        <v>3221</v>
      </c>
    </row>
    <row r="196" spans="1:6" ht="25.5">
      <c r="A196" s="84" t="s">
        <v>371</v>
      </c>
      <c r="B196" s="85" t="s">
        <v>372</v>
      </c>
      <c r="C196" s="85"/>
      <c r="D196" s="85"/>
      <c r="E196" s="86">
        <v>1345</v>
      </c>
      <c r="F196" s="86">
        <v>1345</v>
      </c>
    </row>
    <row r="197" spans="1:6">
      <c r="A197" s="84" t="s">
        <v>240</v>
      </c>
      <c r="B197" s="85" t="s">
        <v>372</v>
      </c>
      <c r="C197" s="85" t="s">
        <v>241</v>
      </c>
      <c r="D197" s="85"/>
      <c r="E197" s="86">
        <v>768.4</v>
      </c>
      <c r="F197" s="86">
        <v>768.4</v>
      </c>
    </row>
    <row r="198" spans="1:6">
      <c r="A198" s="84" t="s">
        <v>182</v>
      </c>
      <c r="B198" s="85" t="s">
        <v>372</v>
      </c>
      <c r="C198" s="85" t="s">
        <v>241</v>
      </c>
      <c r="D198" s="85" t="s">
        <v>183</v>
      </c>
      <c r="E198" s="86">
        <v>768.4</v>
      </c>
      <c r="F198" s="86">
        <v>768.4</v>
      </c>
    </row>
    <row r="199" spans="1:6">
      <c r="A199" s="87" t="s">
        <v>186</v>
      </c>
      <c r="B199" s="76" t="s">
        <v>372</v>
      </c>
      <c r="C199" s="76" t="s">
        <v>241</v>
      </c>
      <c r="D199" s="76" t="s">
        <v>187</v>
      </c>
      <c r="E199" s="77">
        <v>768.4</v>
      </c>
      <c r="F199" s="77">
        <v>768.4</v>
      </c>
    </row>
    <row r="200" spans="1:6">
      <c r="A200" s="84" t="s">
        <v>373</v>
      </c>
      <c r="B200" s="85" t="s">
        <v>372</v>
      </c>
      <c r="C200" s="85" t="s">
        <v>374</v>
      </c>
      <c r="D200" s="85"/>
      <c r="E200" s="86">
        <v>576.6</v>
      </c>
      <c r="F200" s="86">
        <v>576.6</v>
      </c>
    </row>
    <row r="201" spans="1:6">
      <c r="A201" s="84" t="s">
        <v>182</v>
      </c>
      <c r="B201" s="85" t="s">
        <v>372</v>
      </c>
      <c r="C201" s="85" t="s">
        <v>374</v>
      </c>
      <c r="D201" s="85" t="s">
        <v>183</v>
      </c>
      <c r="E201" s="86">
        <v>576.6</v>
      </c>
      <c r="F201" s="86">
        <v>576.6</v>
      </c>
    </row>
    <row r="202" spans="1:6">
      <c r="A202" s="87" t="s">
        <v>186</v>
      </c>
      <c r="B202" s="76" t="s">
        <v>372</v>
      </c>
      <c r="C202" s="76" t="s">
        <v>374</v>
      </c>
      <c r="D202" s="76" t="s">
        <v>187</v>
      </c>
      <c r="E202" s="77">
        <v>576.6</v>
      </c>
      <c r="F202" s="77">
        <v>576.6</v>
      </c>
    </row>
    <row r="203" spans="1:6">
      <c r="A203" s="84" t="s">
        <v>375</v>
      </c>
      <c r="B203" s="85" t="s">
        <v>376</v>
      </c>
      <c r="C203" s="85"/>
      <c r="D203" s="85"/>
      <c r="E203" s="86">
        <v>86973.799999999988</v>
      </c>
      <c r="F203" s="86">
        <v>86973.799999999988</v>
      </c>
    </row>
    <row r="204" spans="1:6">
      <c r="A204" s="84" t="s">
        <v>244</v>
      </c>
      <c r="B204" s="85" t="s">
        <v>377</v>
      </c>
      <c r="C204" s="85"/>
      <c r="D204" s="85"/>
      <c r="E204" s="86">
        <v>45409.7</v>
      </c>
      <c r="F204" s="86">
        <v>45409.7</v>
      </c>
    </row>
    <row r="205" spans="1:6">
      <c r="A205" s="84" t="s">
        <v>233</v>
      </c>
      <c r="B205" s="85" t="s">
        <v>378</v>
      </c>
      <c r="C205" s="85"/>
      <c r="D205" s="85"/>
      <c r="E205" s="86">
        <v>45329.7</v>
      </c>
      <c r="F205" s="86">
        <v>45329.7</v>
      </c>
    </row>
    <row r="206" spans="1:6" ht="12.75" customHeight="1">
      <c r="A206" s="84" t="s">
        <v>334</v>
      </c>
      <c r="B206" s="85" t="s">
        <v>378</v>
      </c>
      <c r="C206" s="85" t="s">
        <v>335</v>
      </c>
      <c r="D206" s="85"/>
      <c r="E206" s="86">
        <v>45329.7</v>
      </c>
      <c r="F206" s="86">
        <v>45329.7</v>
      </c>
    </row>
    <row r="207" spans="1:6">
      <c r="A207" s="84" t="s">
        <v>182</v>
      </c>
      <c r="B207" s="85" t="s">
        <v>378</v>
      </c>
      <c r="C207" s="85" t="s">
        <v>335</v>
      </c>
      <c r="D207" s="85" t="s">
        <v>183</v>
      </c>
      <c r="E207" s="86">
        <v>45329.7</v>
      </c>
      <c r="F207" s="86">
        <v>45329.7</v>
      </c>
    </row>
    <row r="208" spans="1:6">
      <c r="A208" s="87" t="s">
        <v>188</v>
      </c>
      <c r="B208" s="76" t="s">
        <v>378</v>
      </c>
      <c r="C208" s="76" t="s">
        <v>335</v>
      </c>
      <c r="D208" s="76" t="s">
        <v>189</v>
      </c>
      <c r="E208" s="77">
        <v>45329.7</v>
      </c>
      <c r="F208" s="77">
        <v>45329.7</v>
      </c>
    </row>
    <row r="209" spans="1:6" ht="25.5" customHeight="1">
      <c r="A209" s="84" t="s">
        <v>324</v>
      </c>
      <c r="B209" s="85" t="s">
        <v>382</v>
      </c>
      <c r="C209" s="85"/>
      <c r="D209" s="85"/>
      <c r="E209" s="86">
        <v>80</v>
      </c>
      <c r="F209" s="86">
        <v>80</v>
      </c>
    </row>
    <row r="210" spans="1:6">
      <c r="A210" s="84" t="s">
        <v>349</v>
      </c>
      <c r="B210" s="85" t="s">
        <v>383</v>
      </c>
      <c r="C210" s="85"/>
      <c r="D210" s="85"/>
      <c r="E210" s="86">
        <v>80</v>
      </c>
      <c r="F210" s="86">
        <v>80</v>
      </c>
    </row>
    <row r="211" spans="1:6" ht="12.75" customHeight="1">
      <c r="A211" s="84" t="s">
        <v>334</v>
      </c>
      <c r="B211" s="85" t="s">
        <v>383</v>
      </c>
      <c r="C211" s="85" t="s">
        <v>335</v>
      </c>
      <c r="D211" s="85"/>
      <c r="E211" s="86">
        <v>80</v>
      </c>
      <c r="F211" s="86">
        <v>80</v>
      </c>
    </row>
    <row r="212" spans="1:6">
      <c r="A212" s="84" t="s">
        <v>182</v>
      </c>
      <c r="B212" s="85" t="s">
        <v>383</v>
      </c>
      <c r="C212" s="85" t="s">
        <v>335</v>
      </c>
      <c r="D212" s="85" t="s">
        <v>183</v>
      </c>
      <c r="E212" s="86">
        <v>80</v>
      </c>
      <c r="F212" s="86">
        <v>80</v>
      </c>
    </row>
    <row r="213" spans="1:6">
      <c r="A213" s="87" t="s">
        <v>188</v>
      </c>
      <c r="B213" s="76" t="s">
        <v>383</v>
      </c>
      <c r="C213" s="76" t="s">
        <v>335</v>
      </c>
      <c r="D213" s="76" t="s">
        <v>189</v>
      </c>
      <c r="E213" s="77">
        <v>80</v>
      </c>
      <c r="F213" s="77">
        <v>80</v>
      </c>
    </row>
    <row r="214" spans="1:6" ht="12.75" customHeight="1">
      <c r="A214" s="84" t="s">
        <v>384</v>
      </c>
      <c r="B214" s="85" t="s">
        <v>385</v>
      </c>
      <c r="C214" s="85"/>
      <c r="D214" s="85"/>
      <c r="E214" s="86">
        <v>41564.1</v>
      </c>
      <c r="F214" s="86">
        <v>41564.1</v>
      </c>
    </row>
    <row r="215" spans="1:6">
      <c r="A215" s="84" t="s">
        <v>233</v>
      </c>
      <c r="B215" s="85" t="s">
        <v>386</v>
      </c>
      <c r="C215" s="85"/>
      <c r="D215" s="85"/>
      <c r="E215" s="86">
        <v>40062</v>
      </c>
      <c r="F215" s="86">
        <v>40062</v>
      </c>
    </row>
    <row r="216" spans="1:6" ht="12.75" customHeight="1">
      <c r="A216" s="84" t="s">
        <v>334</v>
      </c>
      <c r="B216" s="85" t="s">
        <v>386</v>
      </c>
      <c r="C216" s="85" t="s">
        <v>335</v>
      </c>
      <c r="D216" s="85"/>
      <c r="E216" s="86">
        <v>40062</v>
      </c>
      <c r="F216" s="86">
        <v>40062</v>
      </c>
    </row>
    <row r="217" spans="1:6">
      <c r="A217" s="84" t="s">
        <v>182</v>
      </c>
      <c r="B217" s="85" t="s">
        <v>386</v>
      </c>
      <c r="C217" s="85" t="s">
        <v>335</v>
      </c>
      <c r="D217" s="85" t="s">
        <v>183</v>
      </c>
      <c r="E217" s="86">
        <v>40062</v>
      </c>
      <c r="F217" s="86">
        <v>40062</v>
      </c>
    </row>
    <row r="218" spans="1:6">
      <c r="A218" s="87" t="s">
        <v>188</v>
      </c>
      <c r="B218" s="76" t="s">
        <v>386</v>
      </c>
      <c r="C218" s="76" t="s">
        <v>335</v>
      </c>
      <c r="D218" s="76" t="s">
        <v>189</v>
      </c>
      <c r="E218" s="77">
        <v>40062</v>
      </c>
      <c r="F218" s="77">
        <v>40062</v>
      </c>
    </row>
    <row r="219" spans="1:6">
      <c r="A219" s="84" t="s">
        <v>247</v>
      </c>
      <c r="B219" s="85" t="s">
        <v>387</v>
      </c>
      <c r="C219" s="85"/>
      <c r="D219" s="85"/>
      <c r="E219" s="86">
        <v>1502.1</v>
      </c>
      <c r="F219" s="86">
        <v>1502.1</v>
      </c>
    </row>
    <row r="220" spans="1:6" ht="12.75" customHeight="1">
      <c r="A220" s="84" t="s">
        <v>334</v>
      </c>
      <c r="B220" s="85" t="s">
        <v>387</v>
      </c>
      <c r="C220" s="85" t="s">
        <v>335</v>
      </c>
      <c r="D220" s="85"/>
      <c r="E220" s="86">
        <v>1502.1</v>
      </c>
      <c r="F220" s="86">
        <v>1502.1</v>
      </c>
    </row>
    <row r="221" spans="1:6">
      <c r="A221" s="84" t="s">
        <v>182</v>
      </c>
      <c r="B221" s="85" t="s">
        <v>387</v>
      </c>
      <c r="C221" s="85" t="s">
        <v>335</v>
      </c>
      <c r="D221" s="85" t="s">
        <v>183</v>
      </c>
      <c r="E221" s="86">
        <v>1502.1</v>
      </c>
      <c r="F221" s="86">
        <v>1502.1</v>
      </c>
    </row>
    <row r="222" spans="1:6">
      <c r="A222" s="87" t="s">
        <v>188</v>
      </c>
      <c r="B222" s="76" t="s">
        <v>387</v>
      </c>
      <c r="C222" s="76" t="s">
        <v>335</v>
      </c>
      <c r="D222" s="76" t="s">
        <v>189</v>
      </c>
      <c r="E222" s="77">
        <v>1502.1</v>
      </c>
      <c r="F222" s="77">
        <v>1502.1</v>
      </c>
    </row>
    <row r="223" spans="1:6" ht="12.75" customHeight="1">
      <c r="A223" s="84" t="s">
        <v>389</v>
      </c>
      <c r="B223" s="85" t="s">
        <v>390</v>
      </c>
      <c r="C223" s="85"/>
      <c r="D223" s="85"/>
      <c r="E223" s="86">
        <v>112320.6</v>
      </c>
      <c r="F223" s="86">
        <v>112320.6</v>
      </c>
    </row>
    <row r="224" spans="1:6">
      <c r="A224" s="84" t="s">
        <v>231</v>
      </c>
      <c r="B224" s="85" t="s">
        <v>391</v>
      </c>
      <c r="C224" s="85"/>
      <c r="D224" s="85"/>
      <c r="E224" s="86">
        <v>17954</v>
      </c>
      <c r="F224" s="86">
        <v>17954</v>
      </c>
    </row>
    <row r="225" spans="1:6">
      <c r="A225" s="84" t="s">
        <v>233</v>
      </c>
      <c r="B225" s="85" t="s">
        <v>392</v>
      </c>
      <c r="C225" s="85"/>
      <c r="D225" s="85"/>
      <c r="E225" s="86">
        <v>17954</v>
      </c>
      <c r="F225" s="86">
        <v>17954</v>
      </c>
    </row>
    <row r="226" spans="1:6" ht="25.5" customHeight="1">
      <c r="A226" s="84" t="s">
        <v>235</v>
      </c>
      <c r="B226" s="85" t="s">
        <v>392</v>
      </c>
      <c r="C226" s="85" t="s">
        <v>236</v>
      </c>
      <c r="D226" s="85"/>
      <c r="E226" s="86">
        <v>17954</v>
      </c>
      <c r="F226" s="86">
        <v>17954</v>
      </c>
    </row>
    <row r="227" spans="1:6">
      <c r="A227" s="84" t="s">
        <v>182</v>
      </c>
      <c r="B227" s="85" t="s">
        <v>392</v>
      </c>
      <c r="C227" s="85" t="s">
        <v>236</v>
      </c>
      <c r="D227" s="85" t="s">
        <v>183</v>
      </c>
      <c r="E227" s="86">
        <v>17954</v>
      </c>
      <c r="F227" s="86">
        <v>17954</v>
      </c>
    </row>
    <row r="228" spans="1:6">
      <c r="A228" s="87" t="s">
        <v>192</v>
      </c>
      <c r="B228" s="76" t="s">
        <v>392</v>
      </c>
      <c r="C228" s="76" t="s">
        <v>236</v>
      </c>
      <c r="D228" s="76" t="s">
        <v>193</v>
      </c>
      <c r="E228" s="77">
        <v>17954</v>
      </c>
      <c r="F228" s="77">
        <v>17954</v>
      </c>
    </row>
    <row r="229" spans="1:6">
      <c r="A229" s="84" t="s">
        <v>244</v>
      </c>
      <c r="B229" s="85" t="s">
        <v>393</v>
      </c>
      <c r="C229" s="85"/>
      <c r="D229" s="85"/>
      <c r="E229" s="86">
        <v>94366.6</v>
      </c>
      <c r="F229" s="86">
        <v>94366.6</v>
      </c>
    </row>
    <row r="230" spans="1:6">
      <c r="A230" s="84" t="s">
        <v>233</v>
      </c>
      <c r="B230" s="85" t="s">
        <v>394</v>
      </c>
      <c r="C230" s="85"/>
      <c r="D230" s="85"/>
      <c r="E230" s="86">
        <v>94094.3</v>
      </c>
      <c r="F230" s="86">
        <v>94094.3</v>
      </c>
    </row>
    <row r="231" spans="1:6" ht="25.5" customHeight="1">
      <c r="A231" s="84" t="s">
        <v>235</v>
      </c>
      <c r="B231" s="85" t="s">
        <v>394</v>
      </c>
      <c r="C231" s="85" t="s">
        <v>236</v>
      </c>
      <c r="D231" s="85"/>
      <c r="E231" s="86">
        <v>94094.3</v>
      </c>
      <c r="F231" s="86">
        <v>94094.3</v>
      </c>
    </row>
    <row r="232" spans="1:6">
      <c r="A232" s="84" t="s">
        <v>182</v>
      </c>
      <c r="B232" s="85" t="s">
        <v>394</v>
      </c>
      <c r="C232" s="85" t="s">
        <v>236</v>
      </c>
      <c r="D232" s="85" t="s">
        <v>183</v>
      </c>
      <c r="E232" s="86">
        <v>94094.3</v>
      </c>
      <c r="F232" s="86">
        <v>94094.3</v>
      </c>
    </row>
    <row r="233" spans="1:6">
      <c r="A233" s="87" t="s">
        <v>192</v>
      </c>
      <c r="B233" s="76" t="s">
        <v>394</v>
      </c>
      <c r="C233" s="76" t="s">
        <v>236</v>
      </c>
      <c r="D233" s="76" t="s">
        <v>193</v>
      </c>
      <c r="E233" s="77">
        <v>94094.3</v>
      </c>
      <c r="F233" s="77">
        <v>94094.3</v>
      </c>
    </row>
    <row r="234" spans="1:6">
      <c r="A234" s="84" t="s">
        <v>247</v>
      </c>
      <c r="B234" s="85" t="s">
        <v>395</v>
      </c>
      <c r="C234" s="85"/>
      <c r="D234" s="85"/>
      <c r="E234" s="86">
        <v>272.3</v>
      </c>
      <c r="F234" s="86">
        <v>272.3</v>
      </c>
    </row>
    <row r="235" spans="1:6">
      <c r="A235" s="84" t="s">
        <v>240</v>
      </c>
      <c r="B235" s="85" t="s">
        <v>395</v>
      </c>
      <c r="C235" s="85" t="s">
        <v>241</v>
      </c>
      <c r="D235" s="85"/>
      <c r="E235" s="86">
        <v>272.3</v>
      </c>
      <c r="F235" s="86">
        <v>272.3</v>
      </c>
    </row>
    <row r="236" spans="1:6">
      <c r="A236" s="84" t="s">
        <v>182</v>
      </c>
      <c r="B236" s="85" t="s">
        <v>395</v>
      </c>
      <c r="C236" s="85" t="s">
        <v>241</v>
      </c>
      <c r="D236" s="85" t="s">
        <v>183</v>
      </c>
      <c r="E236" s="86">
        <v>272.3</v>
      </c>
      <c r="F236" s="86">
        <v>272.3</v>
      </c>
    </row>
    <row r="237" spans="1:6">
      <c r="A237" s="87" t="s">
        <v>192</v>
      </c>
      <c r="B237" s="76" t="s">
        <v>395</v>
      </c>
      <c r="C237" s="76" t="s">
        <v>241</v>
      </c>
      <c r="D237" s="76" t="s">
        <v>193</v>
      </c>
      <c r="E237" s="77">
        <v>272.3</v>
      </c>
      <c r="F237" s="77">
        <v>272.3</v>
      </c>
    </row>
    <row r="238" spans="1:6" ht="12.75" customHeight="1">
      <c r="A238" s="84" t="s">
        <v>399</v>
      </c>
      <c r="B238" s="85" t="s">
        <v>400</v>
      </c>
      <c r="C238" s="85"/>
      <c r="D238" s="85"/>
      <c r="E238" s="86">
        <v>9902.2999999999993</v>
      </c>
      <c r="F238" s="86">
        <v>9902.2999999999993</v>
      </c>
    </row>
    <row r="239" spans="1:6">
      <c r="A239" s="84" t="s">
        <v>244</v>
      </c>
      <c r="B239" s="85" t="s">
        <v>401</v>
      </c>
      <c r="C239" s="85"/>
      <c r="D239" s="85"/>
      <c r="E239" s="86">
        <v>9902.2999999999993</v>
      </c>
      <c r="F239" s="86">
        <v>9902.2999999999993</v>
      </c>
    </row>
    <row r="240" spans="1:6">
      <c r="A240" s="84" t="s">
        <v>233</v>
      </c>
      <c r="B240" s="85" t="s">
        <v>402</v>
      </c>
      <c r="C240" s="85"/>
      <c r="D240" s="85"/>
      <c r="E240" s="86">
        <v>1850.2</v>
      </c>
      <c r="F240" s="86">
        <v>1850.2</v>
      </c>
    </row>
    <row r="241" spans="1:6" ht="25.5" customHeight="1">
      <c r="A241" s="84" t="s">
        <v>235</v>
      </c>
      <c r="B241" s="85" t="s">
        <v>402</v>
      </c>
      <c r="C241" s="85" t="s">
        <v>236</v>
      </c>
      <c r="D241" s="85"/>
      <c r="E241" s="86">
        <v>1687.3</v>
      </c>
      <c r="F241" s="86">
        <v>1687.3</v>
      </c>
    </row>
    <row r="242" spans="1:6">
      <c r="A242" s="84" t="s">
        <v>182</v>
      </c>
      <c r="B242" s="85" t="s">
        <v>402</v>
      </c>
      <c r="C242" s="85" t="s">
        <v>236</v>
      </c>
      <c r="D242" s="85" t="s">
        <v>183</v>
      </c>
      <c r="E242" s="86">
        <v>1687.3</v>
      </c>
      <c r="F242" s="86">
        <v>1687.3</v>
      </c>
    </row>
    <row r="243" spans="1:6">
      <c r="A243" s="87" t="s">
        <v>192</v>
      </c>
      <c r="B243" s="76" t="s">
        <v>402</v>
      </c>
      <c r="C243" s="76" t="s">
        <v>236</v>
      </c>
      <c r="D243" s="76" t="s">
        <v>193</v>
      </c>
      <c r="E243" s="77">
        <v>1687.3</v>
      </c>
      <c r="F243" s="77">
        <v>1687.3</v>
      </c>
    </row>
    <row r="244" spans="1:6" ht="12.75" customHeight="1">
      <c r="A244" s="84" t="s">
        <v>334</v>
      </c>
      <c r="B244" s="85" t="s">
        <v>402</v>
      </c>
      <c r="C244" s="85" t="s">
        <v>335</v>
      </c>
      <c r="D244" s="85"/>
      <c r="E244" s="86">
        <v>162.9</v>
      </c>
      <c r="F244" s="86">
        <v>162.9</v>
      </c>
    </row>
    <row r="245" spans="1:6">
      <c r="A245" s="84" t="s">
        <v>182</v>
      </c>
      <c r="B245" s="85" t="s">
        <v>402</v>
      </c>
      <c r="C245" s="85" t="s">
        <v>335</v>
      </c>
      <c r="D245" s="85" t="s">
        <v>183</v>
      </c>
      <c r="E245" s="86">
        <v>162.9</v>
      </c>
      <c r="F245" s="86">
        <v>162.9</v>
      </c>
    </row>
    <row r="246" spans="1:6">
      <c r="A246" s="87" t="s">
        <v>192</v>
      </c>
      <c r="B246" s="76" t="s">
        <v>402</v>
      </c>
      <c r="C246" s="76" t="s">
        <v>335</v>
      </c>
      <c r="D246" s="76" t="s">
        <v>193</v>
      </c>
      <c r="E246" s="77">
        <v>162.9</v>
      </c>
      <c r="F246" s="77">
        <v>162.9</v>
      </c>
    </row>
    <row r="247" spans="1:6">
      <c r="A247" s="84" t="s">
        <v>247</v>
      </c>
      <c r="B247" s="85" t="s">
        <v>403</v>
      </c>
      <c r="C247" s="85"/>
      <c r="D247" s="85"/>
      <c r="E247" s="86">
        <v>547.6</v>
      </c>
      <c r="F247" s="86">
        <v>547.6</v>
      </c>
    </row>
    <row r="248" spans="1:6">
      <c r="A248" s="84" t="s">
        <v>240</v>
      </c>
      <c r="B248" s="85" t="s">
        <v>403</v>
      </c>
      <c r="C248" s="85" t="s">
        <v>241</v>
      </c>
      <c r="D248" s="85"/>
      <c r="E248" s="86">
        <v>547.6</v>
      </c>
      <c r="F248" s="86">
        <v>547.6</v>
      </c>
    </row>
    <row r="249" spans="1:6">
      <c r="A249" s="84" t="s">
        <v>182</v>
      </c>
      <c r="B249" s="85" t="s">
        <v>403</v>
      </c>
      <c r="C249" s="85" t="s">
        <v>241</v>
      </c>
      <c r="D249" s="85" t="s">
        <v>183</v>
      </c>
      <c r="E249" s="86">
        <v>547.6</v>
      </c>
      <c r="F249" s="86">
        <v>547.6</v>
      </c>
    </row>
    <row r="250" spans="1:6">
      <c r="A250" s="87" t="s">
        <v>192</v>
      </c>
      <c r="B250" s="76" t="s">
        <v>403</v>
      </c>
      <c r="C250" s="76" t="s">
        <v>241</v>
      </c>
      <c r="D250" s="76" t="s">
        <v>193</v>
      </c>
      <c r="E250" s="77">
        <v>547.6</v>
      </c>
      <c r="F250" s="77">
        <v>547.6</v>
      </c>
    </row>
    <row r="251" spans="1:6">
      <c r="A251" s="84" t="s">
        <v>238</v>
      </c>
      <c r="B251" s="85" t="s">
        <v>404</v>
      </c>
      <c r="C251" s="85"/>
      <c r="D251" s="85"/>
      <c r="E251" s="86">
        <v>1982.2</v>
      </c>
      <c r="F251" s="86">
        <v>1982.2</v>
      </c>
    </row>
    <row r="252" spans="1:6">
      <c r="A252" s="84" t="s">
        <v>240</v>
      </c>
      <c r="B252" s="85" t="s">
        <v>404</v>
      </c>
      <c r="C252" s="85" t="s">
        <v>241</v>
      </c>
      <c r="D252" s="85"/>
      <c r="E252" s="86">
        <v>1982.2</v>
      </c>
      <c r="F252" s="86">
        <v>1982.2</v>
      </c>
    </row>
    <row r="253" spans="1:6">
      <c r="A253" s="84" t="s">
        <v>182</v>
      </c>
      <c r="B253" s="85" t="s">
        <v>404</v>
      </c>
      <c r="C253" s="85" t="s">
        <v>241</v>
      </c>
      <c r="D253" s="85" t="s">
        <v>183</v>
      </c>
      <c r="E253" s="86">
        <v>1982.2</v>
      </c>
      <c r="F253" s="86">
        <v>1982.2</v>
      </c>
    </row>
    <row r="254" spans="1:6">
      <c r="A254" s="87" t="s">
        <v>192</v>
      </c>
      <c r="B254" s="76" t="s">
        <v>404</v>
      </c>
      <c r="C254" s="76" t="s">
        <v>241</v>
      </c>
      <c r="D254" s="76" t="s">
        <v>193</v>
      </c>
      <c r="E254" s="77">
        <v>1982.2</v>
      </c>
      <c r="F254" s="77">
        <v>1982.2</v>
      </c>
    </row>
    <row r="255" spans="1:6">
      <c r="A255" s="84" t="s">
        <v>254</v>
      </c>
      <c r="B255" s="85" t="s">
        <v>405</v>
      </c>
      <c r="C255" s="85"/>
      <c r="D255" s="85"/>
      <c r="E255" s="86">
        <v>360</v>
      </c>
      <c r="F255" s="86">
        <v>360</v>
      </c>
    </row>
    <row r="256" spans="1:6">
      <c r="A256" s="84" t="s">
        <v>240</v>
      </c>
      <c r="B256" s="85" t="s">
        <v>405</v>
      </c>
      <c r="C256" s="85" t="s">
        <v>241</v>
      </c>
      <c r="D256" s="85"/>
      <c r="E256" s="86">
        <v>360</v>
      </c>
      <c r="F256" s="86">
        <v>360</v>
      </c>
    </row>
    <row r="257" spans="1:6">
      <c r="A257" s="84" t="s">
        <v>182</v>
      </c>
      <c r="B257" s="85" t="s">
        <v>405</v>
      </c>
      <c r="C257" s="85" t="s">
        <v>241</v>
      </c>
      <c r="D257" s="85" t="s">
        <v>183</v>
      </c>
      <c r="E257" s="86">
        <v>360</v>
      </c>
      <c r="F257" s="86">
        <v>360</v>
      </c>
    </row>
    <row r="258" spans="1:6">
      <c r="A258" s="87" t="s">
        <v>192</v>
      </c>
      <c r="B258" s="76" t="s">
        <v>405</v>
      </c>
      <c r="C258" s="76" t="s">
        <v>241</v>
      </c>
      <c r="D258" s="76" t="s">
        <v>193</v>
      </c>
      <c r="E258" s="77">
        <v>360</v>
      </c>
      <c r="F258" s="77">
        <v>360</v>
      </c>
    </row>
    <row r="259" spans="1:6" ht="25.5">
      <c r="A259" s="84" t="s">
        <v>360</v>
      </c>
      <c r="B259" s="85" t="s">
        <v>406</v>
      </c>
      <c r="C259" s="85"/>
      <c r="D259" s="85"/>
      <c r="E259" s="86">
        <v>360</v>
      </c>
      <c r="F259" s="86">
        <v>360</v>
      </c>
    </row>
    <row r="260" spans="1:6">
      <c r="A260" s="84" t="s">
        <v>240</v>
      </c>
      <c r="B260" s="85" t="s">
        <v>406</v>
      </c>
      <c r="C260" s="85" t="s">
        <v>241</v>
      </c>
      <c r="D260" s="85"/>
      <c r="E260" s="86">
        <v>360</v>
      </c>
      <c r="F260" s="86">
        <v>360</v>
      </c>
    </row>
    <row r="261" spans="1:6">
      <c r="A261" s="84" t="s">
        <v>182</v>
      </c>
      <c r="B261" s="85" t="s">
        <v>406</v>
      </c>
      <c r="C261" s="85" t="s">
        <v>241</v>
      </c>
      <c r="D261" s="85" t="s">
        <v>183</v>
      </c>
      <c r="E261" s="86">
        <v>360</v>
      </c>
      <c r="F261" s="86">
        <v>360</v>
      </c>
    </row>
    <row r="262" spans="1:6">
      <c r="A262" s="87" t="s">
        <v>192</v>
      </c>
      <c r="B262" s="76" t="s">
        <v>406</v>
      </c>
      <c r="C262" s="76" t="s">
        <v>241</v>
      </c>
      <c r="D262" s="76" t="s">
        <v>193</v>
      </c>
      <c r="E262" s="77">
        <v>360</v>
      </c>
      <c r="F262" s="77">
        <v>360</v>
      </c>
    </row>
    <row r="263" spans="1:6" ht="25.5" customHeight="1">
      <c r="A263" s="84" t="s">
        <v>324</v>
      </c>
      <c r="B263" s="85" t="s">
        <v>407</v>
      </c>
      <c r="C263" s="85"/>
      <c r="D263" s="85"/>
      <c r="E263" s="86">
        <v>4802.3</v>
      </c>
      <c r="F263" s="86">
        <v>4802.3</v>
      </c>
    </row>
    <row r="264" spans="1:6" ht="38.25">
      <c r="A264" s="84" t="s">
        <v>408</v>
      </c>
      <c r="B264" s="85" t="s">
        <v>409</v>
      </c>
      <c r="C264" s="85"/>
      <c r="D264" s="85"/>
      <c r="E264" s="86">
        <v>4802.3</v>
      </c>
      <c r="F264" s="86">
        <v>4802.3</v>
      </c>
    </row>
    <row r="265" spans="1:6">
      <c r="A265" s="84" t="s">
        <v>240</v>
      </c>
      <c r="B265" s="85" t="s">
        <v>409</v>
      </c>
      <c r="C265" s="85" t="s">
        <v>241</v>
      </c>
      <c r="D265" s="85"/>
      <c r="E265" s="86">
        <v>4802.3</v>
      </c>
      <c r="F265" s="86">
        <v>4802.3</v>
      </c>
    </row>
    <row r="266" spans="1:6">
      <c r="A266" s="84" t="s">
        <v>182</v>
      </c>
      <c r="B266" s="85" t="s">
        <v>409</v>
      </c>
      <c r="C266" s="85" t="s">
        <v>241</v>
      </c>
      <c r="D266" s="85" t="s">
        <v>183</v>
      </c>
      <c r="E266" s="86">
        <v>4802.3</v>
      </c>
      <c r="F266" s="86">
        <v>4802.3</v>
      </c>
    </row>
    <row r="267" spans="1:6">
      <c r="A267" s="87" t="s">
        <v>192</v>
      </c>
      <c r="B267" s="76" t="s">
        <v>409</v>
      </c>
      <c r="C267" s="76" t="s">
        <v>241</v>
      </c>
      <c r="D267" s="76" t="s">
        <v>193</v>
      </c>
      <c r="E267" s="77">
        <v>4802.3</v>
      </c>
      <c r="F267" s="77">
        <v>4802.3</v>
      </c>
    </row>
    <row r="268" spans="1:6" ht="25.5">
      <c r="A268" s="84" t="s">
        <v>414</v>
      </c>
      <c r="B268" s="85" t="s">
        <v>415</v>
      </c>
      <c r="C268" s="85"/>
      <c r="D268" s="85"/>
      <c r="E268" s="86">
        <v>202173.7</v>
      </c>
      <c r="F268" s="86">
        <v>202177.7</v>
      </c>
    </row>
    <row r="269" spans="1:6">
      <c r="A269" s="84" t="s">
        <v>416</v>
      </c>
      <c r="B269" s="85" t="s">
        <v>417</v>
      </c>
      <c r="C269" s="85"/>
      <c r="D269" s="85"/>
      <c r="E269" s="86">
        <v>36650.100000000006</v>
      </c>
      <c r="F269" s="86">
        <v>36750.100000000006</v>
      </c>
    </row>
    <row r="270" spans="1:6">
      <c r="A270" s="84" t="s">
        <v>244</v>
      </c>
      <c r="B270" s="85" t="s">
        <v>418</v>
      </c>
      <c r="C270" s="85"/>
      <c r="D270" s="85"/>
      <c r="E270" s="86">
        <v>36650.100000000006</v>
      </c>
      <c r="F270" s="86">
        <v>36750.100000000006</v>
      </c>
    </row>
    <row r="271" spans="1:6">
      <c r="A271" s="84" t="s">
        <v>233</v>
      </c>
      <c r="B271" s="85" t="s">
        <v>419</v>
      </c>
      <c r="C271" s="85"/>
      <c r="D271" s="85"/>
      <c r="E271" s="86">
        <v>35280.300000000003</v>
      </c>
      <c r="F271" s="86">
        <v>35280.300000000003</v>
      </c>
    </row>
    <row r="272" spans="1:6" ht="12.75" customHeight="1">
      <c r="A272" s="84" t="s">
        <v>334</v>
      </c>
      <c r="B272" s="85" t="s">
        <v>419</v>
      </c>
      <c r="C272" s="85" t="s">
        <v>335</v>
      </c>
      <c r="D272" s="85"/>
      <c r="E272" s="86">
        <v>35280.300000000003</v>
      </c>
      <c r="F272" s="86">
        <v>35280.300000000003</v>
      </c>
    </row>
    <row r="273" spans="1:6">
      <c r="A273" s="84" t="s">
        <v>194</v>
      </c>
      <c r="B273" s="85" t="s">
        <v>419</v>
      </c>
      <c r="C273" s="85" t="s">
        <v>335</v>
      </c>
      <c r="D273" s="85" t="s">
        <v>195</v>
      </c>
      <c r="E273" s="86">
        <v>35280.300000000003</v>
      </c>
      <c r="F273" s="86">
        <v>35280.300000000003</v>
      </c>
    </row>
    <row r="274" spans="1:6">
      <c r="A274" s="87" t="s">
        <v>196</v>
      </c>
      <c r="B274" s="76" t="s">
        <v>419</v>
      </c>
      <c r="C274" s="76" t="s">
        <v>335</v>
      </c>
      <c r="D274" s="76" t="s">
        <v>197</v>
      </c>
      <c r="E274" s="77">
        <v>35280.300000000003</v>
      </c>
      <c r="F274" s="77">
        <v>35280.300000000003</v>
      </c>
    </row>
    <row r="275" spans="1:6">
      <c r="A275" s="84" t="s">
        <v>247</v>
      </c>
      <c r="B275" s="85" t="s">
        <v>420</v>
      </c>
      <c r="C275" s="85"/>
      <c r="D275" s="85"/>
      <c r="E275" s="86">
        <v>869.8</v>
      </c>
      <c r="F275" s="86">
        <v>869.8</v>
      </c>
    </row>
    <row r="276" spans="1:6" ht="12.75" customHeight="1">
      <c r="A276" s="84" t="s">
        <v>334</v>
      </c>
      <c r="B276" s="85" t="s">
        <v>420</v>
      </c>
      <c r="C276" s="85" t="s">
        <v>335</v>
      </c>
      <c r="D276" s="85"/>
      <c r="E276" s="86">
        <v>869.8</v>
      </c>
      <c r="F276" s="86">
        <v>869.8</v>
      </c>
    </row>
    <row r="277" spans="1:6">
      <c r="A277" s="84" t="s">
        <v>194</v>
      </c>
      <c r="B277" s="85" t="s">
        <v>420</v>
      </c>
      <c r="C277" s="85" t="s">
        <v>335</v>
      </c>
      <c r="D277" s="85" t="s">
        <v>195</v>
      </c>
      <c r="E277" s="86">
        <v>869.8</v>
      </c>
      <c r="F277" s="86">
        <v>869.8</v>
      </c>
    </row>
    <row r="278" spans="1:6">
      <c r="A278" s="87" t="s">
        <v>196</v>
      </c>
      <c r="B278" s="76" t="s">
        <v>420</v>
      </c>
      <c r="C278" s="76" t="s">
        <v>335</v>
      </c>
      <c r="D278" s="76" t="s">
        <v>197</v>
      </c>
      <c r="E278" s="77">
        <v>869.8</v>
      </c>
      <c r="F278" s="77">
        <v>869.8</v>
      </c>
    </row>
    <row r="279" spans="1:6" ht="25.5" customHeight="1">
      <c r="A279" s="84" t="s">
        <v>324</v>
      </c>
      <c r="B279" s="85" t="s">
        <v>556</v>
      </c>
      <c r="C279" s="85"/>
      <c r="D279" s="85"/>
      <c r="E279" s="86">
        <v>500</v>
      </c>
      <c r="F279" s="86">
        <v>600</v>
      </c>
    </row>
    <row r="280" spans="1:6">
      <c r="A280" s="84" t="s">
        <v>349</v>
      </c>
      <c r="B280" s="85" t="s">
        <v>557</v>
      </c>
      <c r="C280" s="85"/>
      <c r="D280" s="85"/>
      <c r="E280" s="86">
        <v>500</v>
      </c>
      <c r="F280" s="86">
        <v>600</v>
      </c>
    </row>
    <row r="281" spans="1:6" ht="12.75" customHeight="1">
      <c r="A281" s="84" t="s">
        <v>334</v>
      </c>
      <c r="B281" s="85" t="s">
        <v>557</v>
      </c>
      <c r="C281" s="85" t="s">
        <v>335</v>
      </c>
      <c r="D281" s="85"/>
      <c r="E281" s="86">
        <v>500</v>
      </c>
      <c r="F281" s="86">
        <v>600</v>
      </c>
    </row>
    <row r="282" spans="1:6">
      <c r="A282" s="84" t="s">
        <v>194</v>
      </c>
      <c r="B282" s="85" t="s">
        <v>557</v>
      </c>
      <c r="C282" s="85" t="s">
        <v>335</v>
      </c>
      <c r="D282" s="85" t="s">
        <v>195</v>
      </c>
      <c r="E282" s="86">
        <v>500</v>
      </c>
      <c r="F282" s="86">
        <v>600</v>
      </c>
    </row>
    <row r="283" spans="1:6">
      <c r="A283" s="87" t="s">
        <v>196</v>
      </c>
      <c r="B283" s="76" t="s">
        <v>557</v>
      </c>
      <c r="C283" s="76" t="s">
        <v>335</v>
      </c>
      <c r="D283" s="76" t="s">
        <v>197</v>
      </c>
      <c r="E283" s="77">
        <v>500</v>
      </c>
      <c r="F283" s="77">
        <v>600</v>
      </c>
    </row>
    <row r="284" spans="1:6">
      <c r="A284" s="84" t="s">
        <v>422</v>
      </c>
      <c r="B284" s="85" t="s">
        <v>423</v>
      </c>
      <c r="C284" s="85"/>
      <c r="D284" s="85"/>
      <c r="E284" s="86">
        <v>17969.599999999999</v>
      </c>
      <c r="F284" s="86">
        <v>18169.599999999999</v>
      </c>
    </row>
    <row r="285" spans="1:6">
      <c r="A285" s="84" t="s">
        <v>244</v>
      </c>
      <c r="B285" s="85" t="s">
        <v>424</v>
      </c>
      <c r="C285" s="85"/>
      <c r="D285" s="85"/>
      <c r="E285" s="86">
        <v>17969.599999999999</v>
      </c>
      <c r="F285" s="86">
        <v>18169.599999999999</v>
      </c>
    </row>
    <row r="286" spans="1:6">
      <c r="A286" s="84" t="s">
        <v>233</v>
      </c>
      <c r="B286" s="85" t="s">
        <v>425</v>
      </c>
      <c r="C286" s="85"/>
      <c r="D286" s="85"/>
      <c r="E286" s="86">
        <v>17063.099999999999</v>
      </c>
      <c r="F286" s="86">
        <v>17063.099999999999</v>
      </c>
    </row>
    <row r="287" spans="1:6" ht="25.5" customHeight="1">
      <c r="A287" s="84" t="s">
        <v>235</v>
      </c>
      <c r="B287" s="85" t="s">
        <v>425</v>
      </c>
      <c r="C287" s="85" t="s">
        <v>236</v>
      </c>
      <c r="D287" s="85"/>
      <c r="E287" s="86">
        <v>17063.099999999999</v>
      </c>
      <c r="F287" s="86">
        <v>17063.099999999999</v>
      </c>
    </row>
    <row r="288" spans="1:6">
      <c r="A288" s="84" t="s">
        <v>194</v>
      </c>
      <c r="B288" s="85" t="s">
        <v>425</v>
      </c>
      <c r="C288" s="85" t="s">
        <v>236</v>
      </c>
      <c r="D288" s="85" t="s">
        <v>195</v>
      </c>
      <c r="E288" s="86">
        <v>17063.099999999999</v>
      </c>
      <c r="F288" s="86">
        <v>17063.099999999999</v>
      </c>
    </row>
    <row r="289" spans="1:6">
      <c r="A289" s="87" t="s">
        <v>196</v>
      </c>
      <c r="B289" s="76" t="s">
        <v>425</v>
      </c>
      <c r="C289" s="76" t="s">
        <v>236</v>
      </c>
      <c r="D289" s="76" t="s">
        <v>197</v>
      </c>
      <c r="E289" s="77">
        <v>17063.099999999999</v>
      </c>
      <c r="F289" s="77">
        <v>17063.099999999999</v>
      </c>
    </row>
    <row r="290" spans="1:6">
      <c r="A290" s="84" t="s">
        <v>247</v>
      </c>
      <c r="B290" s="85" t="s">
        <v>426</v>
      </c>
      <c r="C290" s="85"/>
      <c r="D290" s="85"/>
      <c r="E290" s="86">
        <v>506.5</v>
      </c>
      <c r="F290" s="86">
        <v>506.5</v>
      </c>
    </row>
    <row r="291" spans="1:6">
      <c r="A291" s="84" t="s">
        <v>240</v>
      </c>
      <c r="B291" s="85" t="s">
        <v>426</v>
      </c>
      <c r="C291" s="85" t="s">
        <v>241</v>
      </c>
      <c r="D291" s="85"/>
      <c r="E291" s="86">
        <v>506.5</v>
      </c>
      <c r="F291" s="86">
        <v>506.5</v>
      </c>
    </row>
    <row r="292" spans="1:6">
      <c r="A292" s="84" t="s">
        <v>194</v>
      </c>
      <c r="B292" s="85" t="s">
        <v>426</v>
      </c>
      <c r="C292" s="85" t="s">
        <v>241</v>
      </c>
      <c r="D292" s="85" t="s">
        <v>195</v>
      </c>
      <c r="E292" s="86">
        <v>506.5</v>
      </c>
      <c r="F292" s="86">
        <v>506.5</v>
      </c>
    </row>
    <row r="293" spans="1:6">
      <c r="A293" s="87" t="s">
        <v>196</v>
      </c>
      <c r="B293" s="76" t="s">
        <v>426</v>
      </c>
      <c r="C293" s="76" t="s">
        <v>241</v>
      </c>
      <c r="D293" s="76" t="s">
        <v>197</v>
      </c>
      <c r="E293" s="77">
        <v>506.5</v>
      </c>
      <c r="F293" s="77">
        <v>506.5</v>
      </c>
    </row>
    <row r="294" spans="1:6" ht="25.5" customHeight="1">
      <c r="A294" s="84" t="s">
        <v>324</v>
      </c>
      <c r="B294" s="85" t="s">
        <v>558</v>
      </c>
      <c r="C294" s="85"/>
      <c r="D294" s="85"/>
      <c r="E294" s="86">
        <v>400</v>
      </c>
      <c r="F294" s="86">
        <v>600</v>
      </c>
    </row>
    <row r="295" spans="1:6">
      <c r="A295" s="84" t="s">
        <v>349</v>
      </c>
      <c r="B295" s="85" t="s">
        <v>559</v>
      </c>
      <c r="C295" s="85"/>
      <c r="D295" s="85"/>
      <c r="E295" s="86">
        <v>400</v>
      </c>
      <c r="F295" s="86">
        <v>600</v>
      </c>
    </row>
    <row r="296" spans="1:6">
      <c r="A296" s="84" t="s">
        <v>240</v>
      </c>
      <c r="B296" s="85" t="s">
        <v>559</v>
      </c>
      <c r="C296" s="85" t="s">
        <v>241</v>
      </c>
      <c r="D296" s="85"/>
      <c r="E296" s="86">
        <v>400</v>
      </c>
      <c r="F296" s="86">
        <v>600</v>
      </c>
    </row>
    <row r="297" spans="1:6">
      <c r="A297" s="84" t="s">
        <v>194</v>
      </c>
      <c r="B297" s="85" t="s">
        <v>559</v>
      </c>
      <c r="C297" s="85" t="s">
        <v>241</v>
      </c>
      <c r="D297" s="85" t="s">
        <v>195</v>
      </c>
      <c r="E297" s="86">
        <v>400</v>
      </c>
      <c r="F297" s="86">
        <v>600</v>
      </c>
    </row>
    <row r="298" spans="1:6">
      <c r="A298" s="87" t="s">
        <v>196</v>
      </c>
      <c r="B298" s="76" t="s">
        <v>559</v>
      </c>
      <c r="C298" s="76" t="s">
        <v>241</v>
      </c>
      <c r="D298" s="76" t="s">
        <v>197</v>
      </c>
      <c r="E298" s="77">
        <v>400</v>
      </c>
      <c r="F298" s="77">
        <v>600</v>
      </c>
    </row>
    <row r="299" spans="1:6">
      <c r="A299" s="84" t="s">
        <v>428</v>
      </c>
      <c r="B299" s="85" t="s">
        <v>429</v>
      </c>
      <c r="C299" s="85"/>
      <c r="D299" s="85"/>
      <c r="E299" s="86">
        <v>40398.9</v>
      </c>
      <c r="F299" s="86">
        <v>40262.9</v>
      </c>
    </row>
    <row r="300" spans="1:6">
      <c r="A300" s="84" t="s">
        <v>244</v>
      </c>
      <c r="B300" s="85" t="s">
        <v>430</v>
      </c>
      <c r="C300" s="85"/>
      <c r="D300" s="85"/>
      <c r="E300" s="86">
        <v>40398.9</v>
      </c>
      <c r="F300" s="86">
        <v>40262.9</v>
      </c>
    </row>
    <row r="301" spans="1:6">
      <c r="A301" s="84" t="s">
        <v>233</v>
      </c>
      <c r="B301" s="85" t="s">
        <v>431</v>
      </c>
      <c r="C301" s="85"/>
      <c r="D301" s="85"/>
      <c r="E301" s="86">
        <v>39446.1</v>
      </c>
      <c r="F301" s="86">
        <v>39446.1</v>
      </c>
    </row>
    <row r="302" spans="1:6" ht="25.5" customHeight="1">
      <c r="A302" s="84" t="s">
        <v>235</v>
      </c>
      <c r="B302" s="85" t="s">
        <v>431</v>
      </c>
      <c r="C302" s="85" t="s">
        <v>236</v>
      </c>
      <c r="D302" s="85"/>
      <c r="E302" s="86">
        <v>39446.1</v>
      </c>
      <c r="F302" s="86">
        <v>39446.1</v>
      </c>
    </row>
    <row r="303" spans="1:6">
      <c r="A303" s="84" t="s">
        <v>194</v>
      </c>
      <c r="B303" s="85" t="s">
        <v>431</v>
      </c>
      <c r="C303" s="85" t="s">
        <v>236</v>
      </c>
      <c r="D303" s="85" t="s">
        <v>195</v>
      </c>
      <c r="E303" s="86">
        <v>39446.1</v>
      </c>
      <c r="F303" s="86">
        <v>39446.1</v>
      </c>
    </row>
    <row r="304" spans="1:6">
      <c r="A304" s="87" t="s">
        <v>196</v>
      </c>
      <c r="B304" s="76" t="s">
        <v>431</v>
      </c>
      <c r="C304" s="76" t="s">
        <v>236</v>
      </c>
      <c r="D304" s="76" t="s">
        <v>197</v>
      </c>
      <c r="E304" s="77">
        <v>39446.1</v>
      </c>
      <c r="F304" s="77">
        <v>39446.1</v>
      </c>
    </row>
    <row r="305" spans="1:6">
      <c r="A305" s="84" t="s">
        <v>247</v>
      </c>
      <c r="B305" s="85" t="s">
        <v>432</v>
      </c>
      <c r="C305" s="85"/>
      <c r="D305" s="85"/>
      <c r="E305" s="86">
        <v>316.8</v>
      </c>
      <c r="F305" s="86">
        <v>316.8</v>
      </c>
    </row>
    <row r="306" spans="1:6">
      <c r="A306" s="84" t="s">
        <v>240</v>
      </c>
      <c r="B306" s="85" t="s">
        <v>432</v>
      </c>
      <c r="C306" s="85" t="s">
        <v>241</v>
      </c>
      <c r="D306" s="85"/>
      <c r="E306" s="86">
        <v>316.8</v>
      </c>
      <c r="F306" s="86">
        <v>316.8</v>
      </c>
    </row>
    <row r="307" spans="1:6">
      <c r="A307" s="84" t="s">
        <v>194</v>
      </c>
      <c r="B307" s="85" t="s">
        <v>432</v>
      </c>
      <c r="C307" s="85" t="s">
        <v>241</v>
      </c>
      <c r="D307" s="85" t="s">
        <v>195</v>
      </c>
      <c r="E307" s="86">
        <v>316.8</v>
      </c>
      <c r="F307" s="86">
        <v>316.8</v>
      </c>
    </row>
    <row r="308" spans="1:6">
      <c r="A308" s="87" t="s">
        <v>196</v>
      </c>
      <c r="B308" s="76" t="s">
        <v>432</v>
      </c>
      <c r="C308" s="76" t="s">
        <v>241</v>
      </c>
      <c r="D308" s="76" t="s">
        <v>197</v>
      </c>
      <c r="E308" s="77">
        <v>316.8</v>
      </c>
      <c r="F308" s="77">
        <v>316.8</v>
      </c>
    </row>
    <row r="309" spans="1:6" ht="25.5" customHeight="1">
      <c r="A309" s="84" t="s">
        <v>324</v>
      </c>
      <c r="B309" s="85" t="s">
        <v>434</v>
      </c>
      <c r="C309" s="85"/>
      <c r="D309" s="85"/>
      <c r="E309" s="86">
        <v>636</v>
      </c>
      <c r="F309" s="86">
        <v>500</v>
      </c>
    </row>
    <row r="310" spans="1:6">
      <c r="A310" s="84" t="s">
        <v>349</v>
      </c>
      <c r="B310" s="85" t="s">
        <v>435</v>
      </c>
      <c r="C310" s="85"/>
      <c r="D310" s="85"/>
      <c r="E310" s="86">
        <v>636</v>
      </c>
      <c r="F310" s="86">
        <v>500</v>
      </c>
    </row>
    <row r="311" spans="1:6">
      <c r="A311" s="84" t="s">
        <v>240</v>
      </c>
      <c r="B311" s="85" t="s">
        <v>435</v>
      </c>
      <c r="C311" s="85" t="s">
        <v>241</v>
      </c>
      <c r="D311" s="85"/>
      <c r="E311" s="86">
        <v>636</v>
      </c>
      <c r="F311" s="86">
        <v>500</v>
      </c>
    </row>
    <row r="312" spans="1:6">
      <c r="A312" s="84" t="s">
        <v>194</v>
      </c>
      <c r="B312" s="85" t="s">
        <v>435</v>
      </c>
      <c r="C312" s="85" t="s">
        <v>241</v>
      </c>
      <c r="D312" s="85" t="s">
        <v>195</v>
      </c>
      <c r="E312" s="86">
        <v>636</v>
      </c>
      <c r="F312" s="86">
        <v>500</v>
      </c>
    </row>
    <row r="313" spans="1:6">
      <c r="A313" s="87" t="s">
        <v>196</v>
      </c>
      <c r="B313" s="76" t="s">
        <v>435</v>
      </c>
      <c r="C313" s="76" t="s">
        <v>241</v>
      </c>
      <c r="D313" s="76" t="s">
        <v>197</v>
      </c>
      <c r="E313" s="77">
        <v>636</v>
      </c>
      <c r="F313" s="77">
        <v>500</v>
      </c>
    </row>
    <row r="314" spans="1:6">
      <c r="A314" s="84" t="s">
        <v>436</v>
      </c>
      <c r="B314" s="85" t="s">
        <v>437</v>
      </c>
      <c r="C314" s="85"/>
      <c r="D314" s="85"/>
      <c r="E314" s="86">
        <v>66131.399999999994</v>
      </c>
      <c r="F314" s="86">
        <v>65971.399999999994</v>
      </c>
    </row>
    <row r="315" spans="1:6">
      <c r="A315" s="84" t="s">
        <v>244</v>
      </c>
      <c r="B315" s="85" t="s">
        <v>438</v>
      </c>
      <c r="C315" s="85"/>
      <c r="D315" s="85"/>
      <c r="E315" s="86">
        <v>66131.399999999994</v>
      </c>
      <c r="F315" s="86">
        <v>65971.399999999994</v>
      </c>
    </row>
    <row r="316" spans="1:6">
      <c r="A316" s="84" t="s">
        <v>233</v>
      </c>
      <c r="B316" s="85" t="s">
        <v>439</v>
      </c>
      <c r="C316" s="85"/>
      <c r="D316" s="85"/>
      <c r="E316" s="86">
        <v>63913.3</v>
      </c>
      <c r="F316" s="86">
        <v>63913.3</v>
      </c>
    </row>
    <row r="317" spans="1:6" ht="12.75" customHeight="1">
      <c r="A317" s="84" t="s">
        <v>334</v>
      </c>
      <c r="B317" s="85" t="s">
        <v>439</v>
      </c>
      <c r="C317" s="85" t="s">
        <v>335</v>
      </c>
      <c r="D317" s="85"/>
      <c r="E317" s="86">
        <v>63913.3</v>
      </c>
      <c r="F317" s="86">
        <v>63913.3</v>
      </c>
    </row>
    <row r="318" spans="1:6">
      <c r="A318" s="84" t="s">
        <v>182</v>
      </c>
      <c r="B318" s="85" t="s">
        <v>439</v>
      </c>
      <c r="C318" s="85" t="s">
        <v>335</v>
      </c>
      <c r="D318" s="85" t="s">
        <v>183</v>
      </c>
      <c r="E318" s="86">
        <v>63913.3</v>
      </c>
      <c r="F318" s="86">
        <v>63913.3</v>
      </c>
    </row>
    <row r="319" spans="1:6">
      <c r="A319" s="87" t="s">
        <v>188</v>
      </c>
      <c r="B319" s="76" t="s">
        <v>439</v>
      </c>
      <c r="C319" s="76" t="s">
        <v>335</v>
      </c>
      <c r="D319" s="76" t="s">
        <v>189</v>
      </c>
      <c r="E319" s="77">
        <v>63913.3</v>
      </c>
      <c r="F319" s="77">
        <v>63913.3</v>
      </c>
    </row>
    <row r="320" spans="1:6">
      <c r="A320" s="84" t="s">
        <v>247</v>
      </c>
      <c r="B320" s="85" t="s">
        <v>440</v>
      </c>
      <c r="C320" s="85"/>
      <c r="D320" s="85"/>
      <c r="E320" s="86">
        <v>1258.0999999999999</v>
      </c>
      <c r="F320" s="86">
        <v>1258.0999999999999</v>
      </c>
    </row>
    <row r="321" spans="1:6" ht="12.75" customHeight="1">
      <c r="A321" s="84" t="s">
        <v>334</v>
      </c>
      <c r="B321" s="85" t="s">
        <v>440</v>
      </c>
      <c r="C321" s="85" t="s">
        <v>335</v>
      </c>
      <c r="D321" s="85"/>
      <c r="E321" s="86">
        <v>1258.0999999999999</v>
      </c>
      <c r="F321" s="86">
        <v>1258.0999999999999</v>
      </c>
    </row>
    <row r="322" spans="1:6">
      <c r="A322" s="84" t="s">
        <v>182</v>
      </c>
      <c r="B322" s="85" t="s">
        <v>440</v>
      </c>
      <c r="C322" s="85" t="s">
        <v>335</v>
      </c>
      <c r="D322" s="85" t="s">
        <v>183</v>
      </c>
      <c r="E322" s="86">
        <v>1258.0999999999999</v>
      </c>
      <c r="F322" s="86">
        <v>1258.0999999999999</v>
      </c>
    </row>
    <row r="323" spans="1:6">
      <c r="A323" s="87" t="s">
        <v>188</v>
      </c>
      <c r="B323" s="76" t="s">
        <v>440</v>
      </c>
      <c r="C323" s="76" t="s">
        <v>335</v>
      </c>
      <c r="D323" s="76" t="s">
        <v>189</v>
      </c>
      <c r="E323" s="77">
        <v>1258.0999999999999</v>
      </c>
      <c r="F323" s="77">
        <v>1258.0999999999999</v>
      </c>
    </row>
    <row r="324" spans="1:6" ht="25.5" customHeight="1">
      <c r="A324" s="84" t="s">
        <v>324</v>
      </c>
      <c r="B324" s="85" t="s">
        <v>560</v>
      </c>
      <c r="C324" s="85"/>
      <c r="D324" s="85"/>
      <c r="E324" s="86">
        <v>960</v>
      </c>
      <c r="F324" s="86">
        <v>800</v>
      </c>
    </row>
    <row r="325" spans="1:6">
      <c r="A325" s="84" t="s">
        <v>349</v>
      </c>
      <c r="B325" s="85" t="s">
        <v>561</v>
      </c>
      <c r="C325" s="85"/>
      <c r="D325" s="85"/>
      <c r="E325" s="86">
        <v>960</v>
      </c>
      <c r="F325" s="86">
        <v>800</v>
      </c>
    </row>
    <row r="326" spans="1:6" ht="12.75" customHeight="1">
      <c r="A326" s="84" t="s">
        <v>334</v>
      </c>
      <c r="B326" s="85" t="s">
        <v>561</v>
      </c>
      <c r="C326" s="85" t="s">
        <v>335</v>
      </c>
      <c r="D326" s="85"/>
      <c r="E326" s="86">
        <v>960</v>
      </c>
      <c r="F326" s="86">
        <v>800</v>
      </c>
    </row>
    <row r="327" spans="1:6">
      <c r="A327" s="84" t="s">
        <v>182</v>
      </c>
      <c r="B327" s="85" t="s">
        <v>561</v>
      </c>
      <c r="C327" s="85" t="s">
        <v>335</v>
      </c>
      <c r="D327" s="85" t="s">
        <v>183</v>
      </c>
      <c r="E327" s="86">
        <v>960</v>
      </c>
      <c r="F327" s="86">
        <v>800</v>
      </c>
    </row>
    <row r="328" spans="1:6">
      <c r="A328" s="87" t="s">
        <v>188</v>
      </c>
      <c r="B328" s="76" t="s">
        <v>561</v>
      </c>
      <c r="C328" s="76" t="s">
        <v>335</v>
      </c>
      <c r="D328" s="76" t="s">
        <v>189</v>
      </c>
      <c r="E328" s="77">
        <v>960</v>
      </c>
      <c r="F328" s="77">
        <v>800</v>
      </c>
    </row>
    <row r="329" spans="1:6" ht="12.75" customHeight="1">
      <c r="A329" s="84" t="s">
        <v>444</v>
      </c>
      <c r="B329" s="85" t="s">
        <v>445</v>
      </c>
      <c r="C329" s="85"/>
      <c r="D329" s="85"/>
      <c r="E329" s="86">
        <v>41023.700000000004</v>
      </c>
      <c r="F329" s="86">
        <v>41023.700000000004</v>
      </c>
    </row>
    <row r="330" spans="1:6">
      <c r="A330" s="84" t="s">
        <v>231</v>
      </c>
      <c r="B330" s="85" t="s">
        <v>446</v>
      </c>
      <c r="C330" s="85"/>
      <c r="D330" s="85"/>
      <c r="E330" s="86">
        <v>7149.3</v>
      </c>
      <c r="F330" s="86">
        <v>7149.3</v>
      </c>
    </row>
    <row r="331" spans="1:6">
      <c r="A331" s="84" t="s">
        <v>233</v>
      </c>
      <c r="B331" s="85" t="s">
        <v>447</v>
      </c>
      <c r="C331" s="85"/>
      <c r="D331" s="85"/>
      <c r="E331" s="86">
        <v>7149.3</v>
      </c>
      <c r="F331" s="86">
        <v>7149.3</v>
      </c>
    </row>
    <row r="332" spans="1:6" ht="25.5" customHeight="1">
      <c r="A332" s="84" t="s">
        <v>235</v>
      </c>
      <c r="B332" s="85" t="s">
        <v>447</v>
      </c>
      <c r="C332" s="85" t="s">
        <v>236</v>
      </c>
      <c r="D332" s="85"/>
      <c r="E332" s="86">
        <v>7149.3</v>
      </c>
      <c r="F332" s="86">
        <v>7149.3</v>
      </c>
    </row>
    <row r="333" spans="1:6">
      <c r="A333" s="84" t="s">
        <v>194</v>
      </c>
      <c r="B333" s="85" t="s">
        <v>447</v>
      </c>
      <c r="C333" s="85" t="s">
        <v>236</v>
      </c>
      <c r="D333" s="85" t="s">
        <v>195</v>
      </c>
      <c r="E333" s="86">
        <v>7149.3</v>
      </c>
      <c r="F333" s="86">
        <v>7149.3</v>
      </c>
    </row>
    <row r="334" spans="1:6">
      <c r="A334" s="87" t="s">
        <v>198</v>
      </c>
      <c r="B334" s="76" t="s">
        <v>447</v>
      </c>
      <c r="C334" s="76" t="s">
        <v>236</v>
      </c>
      <c r="D334" s="76" t="s">
        <v>199</v>
      </c>
      <c r="E334" s="77">
        <v>7149.3</v>
      </c>
      <c r="F334" s="77">
        <v>7149.3</v>
      </c>
    </row>
    <row r="335" spans="1:6">
      <c r="A335" s="84" t="s">
        <v>244</v>
      </c>
      <c r="B335" s="85" t="s">
        <v>449</v>
      </c>
      <c r="C335" s="85"/>
      <c r="D335" s="85"/>
      <c r="E335" s="86">
        <v>33874.400000000001</v>
      </c>
      <c r="F335" s="86">
        <v>33874.400000000001</v>
      </c>
    </row>
    <row r="336" spans="1:6">
      <c r="A336" s="84" t="s">
        <v>233</v>
      </c>
      <c r="B336" s="85" t="s">
        <v>450</v>
      </c>
      <c r="C336" s="85"/>
      <c r="D336" s="85"/>
      <c r="E336" s="86">
        <v>33874.400000000001</v>
      </c>
      <c r="F336" s="86">
        <v>33874.400000000001</v>
      </c>
    </row>
    <row r="337" spans="1:6" ht="25.5" customHeight="1">
      <c r="A337" s="84" t="s">
        <v>235</v>
      </c>
      <c r="B337" s="85" t="s">
        <v>450</v>
      </c>
      <c r="C337" s="85" t="s">
        <v>236</v>
      </c>
      <c r="D337" s="85"/>
      <c r="E337" s="86">
        <v>33874.400000000001</v>
      </c>
      <c r="F337" s="86">
        <v>33874.400000000001</v>
      </c>
    </row>
    <row r="338" spans="1:6">
      <c r="A338" s="84" t="s">
        <v>194</v>
      </c>
      <c r="B338" s="85" t="s">
        <v>450</v>
      </c>
      <c r="C338" s="85" t="s">
        <v>236</v>
      </c>
      <c r="D338" s="85" t="s">
        <v>195</v>
      </c>
      <c r="E338" s="86">
        <v>33874.400000000001</v>
      </c>
      <c r="F338" s="86">
        <v>33874.400000000001</v>
      </c>
    </row>
    <row r="339" spans="1:6">
      <c r="A339" s="87" t="s">
        <v>198</v>
      </c>
      <c r="B339" s="76" t="s">
        <v>450</v>
      </c>
      <c r="C339" s="76" t="s">
        <v>236</v>
      </c>
      <c r="D339" s="76" t="s">
        <v>199</v>
      </c>
      <c r="E339" s="77">
        <v>33874.400000000001</v>
      </c>
      <c r="F339" s="77">
        <v>33874.400000000001</v>
      </c>
    </row>
    <row r="340" spans="1:6" ht="25.5">
      <c r="A340" s="84" t="s">
        <v>455</v>
      </c>
      <c r="B340" s="85" t="s">
        <v>456</v>
      </c>
      <c r="C340" s="85"/>
      <c r="D340" s="85"/>
      <c r="E340" s="86">
        <v>26470.100000000002</v>
      </c>
      <c r="F340" s="86">
        <v>26470.100000000002</v>
      </c>
    </row>
    <row r="341" spans="1:6">
      <c r="A341" s="84" t="s">
        <v>457</v>
      </c>
      <c r="B341" s="85" t="s">
        <v>458</v>
      </c>
      <c r="C341" s="85"/>
      <c r="D341" s="85"/>
      <c r="E341" s="86">
        <v>13530</v>
      </c>
      <c r="F341" s="86">
        <v>13530</v>
      </c>
    </row>
    <row r="342" spans="1:6">
      <c r="A342" s="84" t="s">
        <v>459</v>
      </c>
      <c r="B342" s="85" t="s">
        <v>460</v>
      </c>
      <c r="C342" s="85"/>
      <c r="D342" s="85"/>
      <c r="E342" s="86">
        <v>13530</v>
      </c>
      <c r="F342" s="86">
        <v>13530</v>
      </c>
    </row>
    <row r="343" spans="1:6">
      <c r="A343" s="84" t="s">
        <v>461</v>
      </c>
      <c r="B343" s="85" t="s">
        <v>462</v>
      </c>
      <c r="C343" s="85"/>
      <c r="D343" s="85"/>
      <c r="E343" s="86">
        <v>13530</v>
      </c>
      <c r="F343" s="86">
        <v>13530</v>
      </c>
    </row>
    <row r="344" spans="1:6">
      <c r="A344" s="84" t="s">
        <v>373</v>
      </c>
      <c r="B344" s="85" t="s">
        <v>462</v>
      </c>
      <c r="C344" s="85" t="s">
        <v>374</v>
      </c>
      <c r="D344" s="85"/>
      <c r="E344" s="86">
        <v>13530</v>
      </c>
      <c r="F344" s="86">
        <v>13530</v>
      </c>
    </row>
    <row r="345" spans="1:6">
      <c r="A345" s="84" t="s">
        <v>200</v>
      </c>
      <c r="B345" s="85" t="s">
        <v>462</v>
      </c>
      <c r="C345" s="85" t="s">
        <v>374</v>
      </c>
      <c r="D345" s="85" t="s">
        <v>201</v>
      </c>
      <c r="E345" s="86">
        <v>13530</v>
      </c>
      <c r="F345" s="86">
        <v>13530</v>
      </c>
    </row>
    <row r="346" spans="1:6">
      <c r="A346" s="87" t="s">
        <v>202</v>
      </c>
      <c r="B346" s="76" t="s">
        <v>462</v>
      </c>
      <c r="C346" s="76" t="s">
        <v>374</v>
      </c>
      <c r="D346" s="76" t="s">
        <v>203</v>
      </c>
      <c r="E346" s="77">
        <v>13530</v>
      </c>
      <c r="F346" s="77">
        <v>13530</v>
      </c>
    </row>
    <row r="347" spans="1:6">
      <c r="A347" s="84" t="s">
        <v>463</v>
      </c>
      <c r="B347" s="85" t="s">
        <v>464</v>
      </c>
      <c r="C347" s="85"/>
      <c r="D347" s="85"/>
      <c r="E347" s="86">
        <v>12940.100000000002</v>
      </c>
      <c r="F347" s="86">
        <v>12940.100000000002</v>
      </c>
    </row>
    <row r="348" spans="1:6">
      <c r="A348" s="84" t="s">
        <v>459</v>
      </c>
      <c r="B348" s="85" t="s">
        <v>465</v>
      </c>
      <c r="C348" s="85"/>
      <c r="D348" s="85"/>
      <c r="E348" s="86">
        <v>2916.3</v>
      </c>
      <c r="F348" s="86">
        <v>2916.3</v>
      </c>
    </row>
    <row r="349" spans="1:6">
      <c r="A349" s="84" t="s">
        <v>247</v>
      </c>
      <c r="B349" s="85" t="s">
        <v>466</v>
      </c>
      <c r="C349" s="85"/>
      <c r="D349" s="85"/>
      <c r="E349" s="86">
        <v>110.3</v>
      </c>
      <c r="F349" s="86">
        <v>110.3</v>
      </c>
    </row>
    <row r="350" spans="1:6">
      <c r="A350" s="84" t="s">
        <v>240</v>
      </c>
      <c r="B350" s="85" t="s">
        <v>466</v>
      </c>
      <c r="C350" s="85" t="s">
        <v>241</v>
      </c>
      <c r="D350" s="85"/>
      <c r="E350" s="86">
        <v>110.3</v>
      </c>
      <c r="F350" s="86">
        <v>110.3</v>
      </c>
    </row>
    <row r="351" spans="1:6">
      <c r="A351" s="84" t="s">
        <v>200</v>
      </c>
      <c r="B351" s="85" t="s">
        <v>466</v>
      </c>
      <c r="C351" s="85" t="s">
        <v>241</v>
      </c>
      <c r="D351" s="85" t="s">
        <v>201</v>
      </c>
      <c r="E351" s="86">
        <v>110.3</v>
      </c>
      <c r="F351" s="86">
        <v>110.3</v>
      </c>
    </row>
    <row r="352" spans="1:6">
      <c r="A352" s="87" t="s">
        <v>206</v>
      </c>
      <c r="B352" s="76" t="s">
        <v>466</v>
      </c>
      <c r="C352" s="76" t="s">
        <v>241</v>
      </c>
      <c r="D352" s="76" t="s">
        <v>207</v>
      </c>
      <c r="E352" s="77">
        <v>110.3</v>
      </c>
      <c r="F352" s="77">
        <v>110.3</v>
      </c>
    </row>
    <row r="353" spans="1:6">
      <c r="A353" s="84" t="s">
        <v>467</v>
      </c>
      <c r="B353" s="85" t="s">
        <v>468</v>
      </c>
      <c r="C353" s="85"/>
      <c r="D353" s="85"/>
      <c r="E353" s="86">
        <v>2806</v>
      </c>
      <c r="F353" s="86">
        <v>2806</v>
      </c>
    </row>
    <row r="354" spans="1:6">
      <c r="A354" s="84" t="s">
        <v>240</v>
      </c>
      <c r="B354" s="85" t="s">
        <v>468</v>
      </c>
      <c r="C354" s="85" t="s">
        <v>241</v>
      </c>
      <c r="D354" s="85"/>
      <c r="E354" s="86">
        <v>2806</v>
      </c>
      <c r="F354" s="86">
        <v>2806</v>
      </c>
    </row>
    <row r="355" spans="1:6">
      <c r="A355" s="84" t="s">
        <v>200</v>
      </c>
      <c r="B355" s="85" t="s">
        <v>468</v>
      </c>
      <c r="C355" s="85" t="s">
        <v>241</v>
      </c>
      <c r="D355" s="85" t="s">
        <v>201</v>
      </c>
      <c r="E355" s="86">
        <v>2806</v>
      </c>
      <c r="F355" s="86">
        <v>2806</v>
      </c>
    </row>
    <row r="356" spans="1:6">
      <c r="A356" s="87" t="s">
        <v>206</v>
      </c>
      <c r="B356" s="76" t="s">
        <v>468</v>
      </c>
      <c r="C356" s="76" t="s">
        <v>241</v>
      </c>
      <c r="D356" s="76" t="s">
        <v>207</v>
      </c>
      <c r="E356" s="77">
        <v>2806</v>
      </c>
      <c r="F356" s="77">
        <v>2806</v>
      </c>
    </row>
    <row r="357" spans="1:6">
      <c r="A357" s="84" t="s">
        <v>260</v>
      </c>
      <c r="B357" s="85" t="s">
        <v>469</v>
      </c>
      <c r="C357" s="85"/>
      <c r="D357" s="85"/>
      <c r="E357" s="86">
        <v>10023.800000000001</v>
      </c>
      <c r="F357" s="86">
        <v>10023.800000000001</v>
      </c>
    </row>
    <row r="358" spans="1:6" ht="25.5">
      <c r="A358" s="84" t="s">
        <v>470</v>
      </c>
      <c r="B358" s="85" t="s">
        <v>471</v>
      </c>
      <c r="C358" s="85"/>
      <c r="D358" s="85"/>
      <c r="E358" s="86">
        <v>9754.6</v>
      </c>
      <c r="F358" s="86">
        <v>9754.6</v>
      </c>
    </row>
    <row r="359" spans="1:6">
      <c r="A359" s="84" t="s">
        <v>240</v>
      </c>
      <c r="B359" s="85" t="s">
        <v>471</v>
      </c>
      <c r="C359" s="85" t="s">
        <v>241</v>
      </c>
      <c r="D359" s="85"/>
      <c r="E359" s="86">
        <v>9754.6</v>
      </c>
      <c r="F359" s="86">
        <v>9754.6</v>
      </c>
    </row>
    <row r="360" spans="1:6">
      <c r="A360" s="84" t="s">
        <v>200</v>
      </c>
      <c r="B360" s="85" t="s">
        <v>471</v>
      </c>
      <c r="C360" s="85" t="s">
        <v>241</v>
      </c>
      <c r="D360" s="85" t="s">
        <v>201</v>
      </c>
      <c r="E360" s="86">
        <v>9754.6</v>
      </c>
      <c r="F360" s="86">
        <v>9754.6</v>
      </c>
    </row>
    <row r="361" spans="1:6">
      <c r="A361" s="87" t="s">
        <v>204</v>
      </c>
      <c r="B361" s="76" t="s">
        <v>471</v>
      </c>
      <c r="C361" s="76" t="s">
        <v>241</v>
      </c>
      <c r="D361" s="76" t="s">
        <v>205</v>
      </c>
      <c r="E361" s="77">
        <v>9754.6</v>
      </c>
      <c r="F361" s="77">
        <v>9754.6</v>
      </c>
    </row>
    <row r="362" spans="1:6" ht="38.25" customHeight="1">
      <c r="A362" s="100" t="s">
        <v>472</v>
      </c>
      <c r="B362" s="85" t="s">
        <v>473</v>
      </c>
      <c r="C362" s="85"/>
      <c r="D362" s="85"/>
      <c r="E362" s="86">
        <v>269.2</v>
      </c>
      <c r="F362" s="86">
        <v>269.2</v>
      </c>
    </row>
    <row r="363" spans="1:6">
      <c r="A363" s="84" t="s">
        <v>240</v>
      </c>
      <c r="B363" s="85" t="s">
        <v>473</v>
      </c>
      <c r="C363" s="85" t="s">
        <v>241</v>
      </c>
      <c r="D363" s="85"/>
      <c r="E363" s="86">
        <v>269.2</v>
      </c>
      <c r="F363" s="86">
        <v>269.2</v>
      </c>
    </row>
    <row r="364" spans="1:6">
      <c r="A364" s="84" t="s">
        <v>200</v>
      </c>
      <c r="B364" s="85" t="s">
        <v>473</v>
      </c>
      <c r="C364" s="85" t="s">
        <v>241</v>
      </c>
      <c r="D364" s="85" t="s">
        <v>201</v>
      </c>
      <c r="E364" s="86">
        <v>269.2</v>
      </c>
      <c r="F364" s="86">
        <v>269.2</v>
      </c>
    </row>
    <row r="365" spans="1:6">
      <c r="A365" s="87" t="s">
        <v>204</v>
      </c>
      <c r="B365" s="76" t="s">
        <v>473</v>
      </c>
      <c r="C365" s="76" t="s">
        <v>241</v>
      </c>
      <c r="D365" s="76" t="s">
        <v>205</v>
      </c>
      <c r="E365" s="77">
        <v>269.2</v>
      </c>
      <c r="F365" s="77">
        <v>269.2</v>
      </c>
    </row>
    <row r="366" spans="1:6">
      <c r="A366" s="84" t="s">
        <v>474</v>
      </c>
      <c r="B366" s="85" t="s">
        <v>475</v>
      </c>
      <c r="C366" s="85"/>
      <c r="D366" s="85"/>
      <c r="E366" s="86">
        <v>329691.7</v>
      </c>
      <c r="F366" s="86">
        <v>335110.90000000002</v>
      </c>
    </row>
    <row r="367" spans="1:6" ht="38.25">
      <c r="A367" s="84" t="s">
        <v>476</v>
      </c>
      <c r="B367" s="85" t="s">
        <v>477</v>
      </c>
      <c r="C367" s="85"/>
      <c r="D367" s="85"/>
      <c r="E367" s="86">
        <v>34781</v>
      </c>
      <c r="F367" s="86">
        <v>34787.199999999997</v>
      </c>
    </row>
    <row r="368" spans="1:6">
      <c r="A368" s="84" t="s">
        <v>231</v>
      </c>
      <c r="B368" s="85" t="s">
        <v>478</v>
      </c>
      <c r="C368" s="85"/>
      <c r="D368" s="85"/>
      <c r="E368" s="86">
        <v>34400</v>
      </c>
      <c r="F368" s="86">
        <v>34400</v>
      </c>
    </row>
    <row r="369" spans="1:6">
      <c r="A369" s="84" t="s">
        <v>233</v>
      </c>
      <c r="B369" s="85" t="s">
        <v>479</v>
      </c>
      <c r="C369" s="85"/>
      <c r="D369" s="85"/>
      <c r="E369" s="86">
        <v>34400</v>
      </c>
      <c r="F369" s="86">
        <v>34400</v>
      </c>
    </row>
    <row r="370" spans="1:6" ht="25.5" customHeight="1">
      <c r="A370" s="84" t="s">
        <v>235</v>
      </c>
      <c r="B370" s="85" t="s">
        <v>479</v>
      </c>
      <c r="C370" s="85" t="s">
        <v>236</v>
      </c>
      <c r="D370" s="85"/>
      <c r="E370" s="86">
        <v>34400</v>
      </c>
      <c r="F370" s="86">
        <v>34400</v>
      </c>
    </row>
    <row r="371" spans="1:6">
      <c r="A371" s="84" t="s">
        <v>150</v>
      </c>
      <c r="B371" s="85" t="s">
        <v>479</v>
      </c>
      <c r="C371" s="85" t="s">
        <v>236</v>
      </c>
      <c r="D371" s="85" t="s">
        <v>151</v>
      </c>
      <c r="E371" s="86">
        <v>34400</v>
      </c>
      <c r="F371" s="86">
        <v>34400</v>
      </c>
    </row>
    <row r="372" spans="1:6" ht="25.5">
      <c r="A372" s="87" t="s">
        <v>160</v>
      </c>
      <c r="B372" s="76" t="s">
        <v>479</v>
      </c>
      <c r="C372" s="76" t="s">
        <v>236</v>
      </c>
      <c r="D372" s="76" t="s">
        <v>161</v>
      </c>
      <c r="E372" s="77">
        <v>34400</v>
      </c>
      <c r="F372" s="77">
        <v>34400</v>
      </c>
    </row>
    <row r="373" spans="1:6">
      <c r="A373" s="84" t="s">
        <v>250</v>
      </c>
      <c r="B373" s="85" t="s">
        <v>481</v>
      </c>
      <c r="C373" s="85"/>
      <c r="D373" s="85"/>
      <c r="E373" s="86">
        <v>300</v>
      </c>
      <c r="F373" s="86">
        <v>300</v>
      </c>
    </row>
    <row r="374" spans="1:6">
      <c r="A374" s="84" t="s">
        <v>482</v>
      </c>
      <c r="B374" s="85" t="s">
        <v>483</v>
      </c>
      <c r="C374" s="85"/>
      <c r="D374" s="85"/>
      <c r="E374" s="86">
        <v>300</v>
      </c>
      <c r="F374" s="86">
        <v>300</v>
      </c>
    </row>
    <row r="375" spans="1:6">
      <c r="A375" s="84" t="s">
        <v>484</v>
      </c>
      <c r="B375" s="85" t="s">
        <v>483</v>
      </c>
      <c r="C375" s="85" t="s">
        <v>485</v>
      </c>
      <c r="D375" s="85"/>
      <c r="E375" s="86">
        <v>300</v>
      </c>
      <c r="F375" s="86">
        <v>300</v>
      </c>
    </row>
    <row r="376" spans="1:6">
      <c r="A376" s="84" t="s">
        <v>212</v>
      </c>
      <c r="B376" s="85" t="s">
        <v>483</v>
      </c>
      <c r="C376" s="85" t="s">
        <v>485</v>
      </c>
      <c r="D376" s="85" t="s">
        <v>213</v>
      </c>
      <c r="E376" s="86">
        <v>300</v>
      </c>
      <c r="F376" s="86">
        <v>300</v>
      </c>
    </row>
    <row r="377" spans="1:6">
      <c r="A377" s="87" t="s">
        <v>214</v>
      </c>
      <c r="B377" s="76" t="s">
        <v>483</v>
      </c>
      <c r="C377" s="76" t="s">
        <v>485</v>
      </c>
      <c r="D377" s="76" t="s">
        <v>215</v>
      </c>
      <c r="E377" s="77">
        <v>300</v>
      </c>
      <c r="F377" s="77">
        <v>300</v>
      </c>
    </row>
    <row r="378" spans="1:6">
      <c r="A378" s="84" t="s">
        <v>260</v>
      </c>
      <c r="B378" s="85" t="s">
        <v>486</v>
      </c>
      <c r="C378" s="85"/>
      <c r="D378" s="85"/>
      <c r="E378" s="86">
        <v>81</v>
      </c>
      <c r="F378" s="86">
        <v>87.2</v>
      </c>
    </row>
    <row r="379" spans="1:6" ht="38.25">
      <c r="A379" s="84" t="s">
        <v>487</v>
      </c>
      <c r="B379" s="85" t="s">
        <v>488</v>
      </c>
      <c r="C379" s="85"/>
      <c r="D379" s="85"/>
      <c r="E379" s="86">
        <v>81</v>
      </c>
      <c r="F379" s="86">
        <v>87.2</v>
      </c>
    </row>
    <row r="380" spans="1:6" ht="25.5" customHeight="1">
      <c r="A380" s="84" t="s">
        <v>235</v>
      </c>
      <c r="B380" s="85" t="s">
        <v>488</v>
      </c>
      <c r="C380" s="85" t="s">
        <v>236</v>
      </c>
      <c r="D380" s="85"/>
      <c r="E380" s="86">
        <v>81</v>
      </c>
      <c r="F380" s="86">
        <v>87.2</v>
      </c>
    </row>
    <row r="381" spans="1:6">
      <c r="A381" s="84" t="s">
        <v>150</v>
      </c>
      <c r="B381" s="85" t="s">
        <v>488</v>
      </c>
      <c r="C381" s="85" t="s">
        <v>236</v>
      </c>
      <c r="D381" s="85" t="s">
        <v>151</v>
      </c>
      <c r="E381" s="86">
        <v>81</v>
      </c>
      <c r="F381" s="86">
        <v>87.2</v>
      </c>
    </row>
    <row r="382" spans="1:6" ht="25.5">
      <c r="A382" s="87" t="s">
        <v>160</v>
      </c>
      <c r="B382" s="76" t="s">
        <v>488</v>
      </c>
      <c r="C382" s="76" t="s">
        <v>236</v>
      </c>
      <c r="D382" s="76" t="s">
        <v>161</v>
      </c>
      <c r="E382" s="77">
        <v>81</v>
      </c>
      <c r="F382" s="77">
        <v>87.2</v>
      </c>
    </row>
    <row r="383" spans="1:6">
      <c r="A383" s="84" t="s">
        <v>491</v>
      </c>
      <c r="B383" s="85" t="s">
        <v>492</v>
      </c>
      <c r="C383" s="85"/>
      <c r="D383" s="85"/>
      <c r="E383" s="86">
        <v>294910.7</v>
      </c>
      <c r="F383" s="86">
        <v>300323.7</v>
      </c>
    </row>
    <row r="384" spans="1:6">
      <c r="A384" s="84" t="s">
        <v>493</v>
      </c>
      <c r="B384" s="85" t="s">
        <v>494</v>
      </c>
      <c r="C384" s="85"/>
      <c r="D384" s="85"/>
      <c r="E384" s="86">
        <v>57000</v>
      </c>
      <c r="F384" s="86">
        <v>62000</v>
      </c>
    </row>
    <row r="385" spans="1:6" ht="12.75" customHeight="1">
      <c r="A385" s="84" t="s">
        <v>495</v>
      </c>
      <c r="B385" s="85" t="s">
        <v>496</v>
      </c>
      <c r="C385" s="85"/>
      <c r="D385" s="85"/>
      <c r="E385" s="86">
        <v>28500</v>
      </c>
      <c r="F385" s="86">
        <v>31000</v>
      </c>
    </row>
    <row r="386" spans="1:6">
      <c r="A386" s="84" t="s">
        <v>497</v>
      </c>
      <c r="B386" s="85" t="s">
        <v>496</v>
      </c>
      <c r="C386" s="85" t="s">
        <v>498</v>
      </c>
      <c r="D386" s="85"/>
      <c r="E386" s="86">
        <v>28500</v>
      </c>
      <c r="F386" s="86">
        <v>31000</v>
      </c>
    </row>
    <row r="387" spans="1:6" ht="25.5">
      <c r="A387" s="84" t="s">
        <v>216</v>
      </c>
      <c r="B387" s="85" t="s">
        <v>496</v>
      </c>
      <c r="C387" s="85" t="s">
        <v>498</v>
      </c>
      <c r="D387" s="85" t="s">
        <v>217</v>
      </c>
      <c r="E387" s="86">
        <v>28500</v>
      </c>
      <c r="F387" s="86">
        <v>31000</v>
      </c>
    </row>
    <row r="388" spans="1:6">
      <c r="A388" s="87" t="s">
        <v>220</v>
      </c>
      <c r="B388" s="76" t="s">
        <v>496</v>
      </c>
      <c r="C388" s="76" t="s">
        <v>498</v>
      </c>
      <c r="D388" s="76" t="s">
        <v>221</v>
      </c>
      <c r="E388" s="77">
        <v>28500</v>
      </c>
      <c r="F388" s="77">
        <v>31000</v>
      </c>
    </row>
    <row r="389" spans="1:6">
      <c r="A389" s="84" t="s">
        <v>499</v>
      </c>
      <c r="B389" s="85" t="s">
        <v>500</v>
      </c>
      <c r="C389" s="85"/>
      <c r="D389" s="85"/>
      <c r="E389" s="86">
        <v>28500</v>
      </c>
      <c r="F389" s="86">
        <v>31000</v>
      </c>
    </row>
    <row r="390" spans="1:6">
      <c r="A390" s="84" t="s">
        <v>497</v>
      </c>
      <c r="B390" s="85" t="s">
        <v>500</v>
      </c>
      <c r="C390" s="85" t="s">
        <v>498</v>
      </c>
      <c r="D390" s="85"/>
      <c r="E390" s="86">
        <v>28500</v>
      </c>
      <c r="F390" s="86">
        <v>31000</v>
      </c>
    </row>
    <row r="391" spans="1:6" ht="25.5">
      <c r="A391" s="84" t="s">
        <v>216</v>
      </c>
      <c r="B391" s="85" t="s">
        <v>500</v>
      </c>
      <c r="C391" s="85" t="s">
        <v>498</v>
      </c>
      <c r="D391" s="85" t="s">
        <v>217</v>
      </c>
      <c r="E391" s="86">
        <v>28500</v>
      </c>
      <c r="F391" s="86">
        <v>31000</v>
      </c>
    </row>
    <row r="392" spans="1:6" ht="25.5">
      <c r="A392" s="87" t="s">
        <v>218</v>
      </c>
      <c r="B392" s="76" t="s">
        <v>500</v>
      </c>
      <c r="C392" s="76" t="s">
        <v>498</v>
      </c>
      <c r="D392" s="76" t="s">
        <v>219</v>
      </c>
      <c r="E392" s="77">
        <v>28500</v>
      </c>
      <c r="F392" s="77">
        <v>31000</v>
      </c>
    </row>
    <row r="393" spans="1:6">
      <c r="A393" s="84" t="s">
        <v>260</v>
      </c>
      <c r="B393" s="85" t="s">
        <v>501</v>
      </c>
      <c r="C393" s="85"/>
      <c r="D393" s="85"/>
      <c r="E393" s="86">
        <v>237910.7</v>
      </c>
      <c r="F393" s="86">
        <v>238323.7</v>
      </c>
    </row>
    <row r="394" spans="1:6" ht="38.25">
      <c r="A394" s="84" t="s">
        <v>487</v>
      </c>
      <c r="B394" s="85" t="s">
        <v>502</v>
      </c>
      <c r="C394" s="85"/>
      <c r="D394" s="85"/>
      <c r="E394" s="86">
        <v>237910.7</v>
      </c>
      <c r="F394" s="86">
        <v>238323.7</v>
      </c>
    </row>
    <row r="395" spans="1:6">
      <c r="A395" s="84" t="s">
        <v>497</v>
      </c>
      <c r="B395" s="85" t="s">
        <v>502</v>
      </c>
      <c r="C395" s="85" t="s">
        <v>498</v>
      </c>
      <c r="D395" s="85"/>
      <c r="E395" s="86">
        <v>237910.7</v>
      </c>
      <c r="F395" s="86">
        <v>238323.7</v>
      </c>
    </row>
    <row r="396" spans="1:6" ht="25.5">
      <c r="A396" s="84" t="s">
        <v>216</v>
      </c>
      <c r="B396" s="85" t="s">
        <v>502</v>
      </c>
      <c r="C396" s="85" t="s">
        <v>498</v>
      </c>
      <c r="D396" s="85" t="s">
        <v>217</v>
      </c>
      <c r="E396" s="86">
        <v>237910.7</v>
      </c>
      <c r="F396" s="86">
        <v>238323.7</v>
      </c>
    </row>
    <row r="397" spans="1:6" ht="25.5">
      <c r="A397" s="87" t="s">
        <v>218</v>
      </c>
      <c r="B397" s="76" t="s">
        <v>502</v>
      </c>
      <c r="C397" s="76" t="s">
        <v>498</v>
      </c>
      <c r="D397" s="76" t="s">
        <v>219</v>
      </c>
      <c r="E397" s="77">
        <v>237910.7</v>
      </c>
      <c r="F397" s="77">
        <v>238323.7</v>
      </c>
    </row>
    <row r="398" spans="1:6" ht="25.5" customHeight="1">
      <c r="A398" s="84" t="s">
        <v>503</v>
      </c>
      <c r="B398" s="85" t="s">
        <v>504</v>
      </c>
      <c r="C398" s="85"/>
      <c r="D398" s="85"/>
      <c r="E398" s="86">
        <v>16380</v>
      </c>
      <c r="F398" s="86">
        <v>58379</v>
      </c>
    </row>
    <row r="399" spans="1:6" ht="25.5">
      <c r="A399" s="84" t="s">
        <v>562</v>
      </c>
      <c r="B399" s="85" t="s">
        <v>563</v>
      </c>
      <c r="C399" s="85"/>
      <c r="D399" s="85"/>
      <c r="E399" s="86">
        <v>0</v>
      </c>
      <c r="F399" s="86">
        <v>41999</v>
      </c>
    </row>
    <row r="400" spans="1:6">
      <c r="A400" s="84" t="s">
        <v>250</v>
      </c>
      <c r="B400" s="85" t="s">
        <v>564</v>
      </c>
      <c r="C400" s="85"/>
      <c r="D400" s="85"/>
      <c r="E400" s="86">
        <v>0</v>
      </c>
      <c r="F400" s="86">
        <v>41999</v>
      </c>
    </row>
    <row r="401" spans="1:6">
      <c r="A401" s="100" t="s">
        <v>254</v>
      </c>
      <c r="B401" s="85" t="s">
        <v>565</v>
      </c>
      <c r="C401" s="85"/>
      <c r="D401" s="85"/>
      <c r="E401" s="86">
        <v>0</v>
      </c>
      <c r="F401" s="86">
        <v>41999</v>
      </c>
    </row>
    <row r="402" spans="1:6">
      <c r="A402" s="84" t="s">
        <v>240</v>
      </c>
      <c r="B402" s="85" t="s">
        <v>565</v>
      </c>
      <c r="C402" s="85" t="s">
        <v>241</v>
      </c>
      <c r="D402" s="85"/>
      <c r="E402" s="86">
        <v>0</v>
      </c>
      <c r="F402" s="86">
        <v>41999</v>
      </c>
    </row>
    <row r="403" spans="1:6">
      <c r="A403" s="84" t="s">
        <v>182</v>
      </c>
      <c r="B403" s="85" t="s">
        <v>565</v>
      </c>
      <c r="C403" s="85" t="s">
        <v>241</v>
      </c>
      <c r="D403" s="85" t="s">
        <v>183</v>
      </c>
      <c r="E403" s="86">
        <v>0</v>
      </c>
      <c r="F403" s="86">
        <v>41999</v>
      </c>
    </row>
    <row r="404" spans="1:6">
      <c r="A404" s="87" t="s">
        <v>186</v>
      </c>
      <c r="B404" s="76" t="s">
        <v>565</v>
      </c>
      <c r="C404" s="76" t="s">
        <v>241</v>
      </c>
      <c r="D404" s="76" t="s">
        <v>187</v>
      </c>
      <c r="E404" s="77">
        <v>0</v>
      </c>
      <c r="F404" s="77">
        <v>41999</v>
      </c>
    </row>
    <row r="405" spans="1:6" ht="38.25">
      <c r="A405" s="84" t="s">
        <v>505</v>
      </c>
      <c r="B405" s="85" t="s">
        <v>506</v>
      </c>
      <c r="C405" s="85"/>
      <c r="D405" s="85"/>
      <c r="E405" s="86">
        <v>16380</v>
      </c>
      <c r="F405" s="86">
        <v>16380</v>
      </c>
    </row>
    <row r="406" spans="1:6">
      <c r="A406" s="84" t="s">
        <v>231</v>
      </c>
      <c r="B406" s="85" t="s">
        <v>507</v>
      </c>
      <c r="C406" s="85"/>
      <c r="D406" s="85"/>
      <c r="E406" s="86">
        <v>16380</v>
      </c>
      <c r="F406" s="86">
        <v>16380</v>
      </c>
    </row>
    <row r="407" spans="1:6">
      <c r="A407" s="84" t="s">
        <v>233</v>
      </c>
      <c r="B407" s="85" t="s">
        <v>508</v>
      </c>
      <c r="C407" s="85"/>
      <c r="D407" s="85"/>
      <c r="E407" s="86">
        <v>16380</v>
      </c>
      <c r="F407" s="86">
        <v>16380</v>
      </c>
    </row>
    <row r="408" spans="1:6" ht="25.5" customHeight="1">
      <c r="A408" s="84" t="s">
        <v>235</v>
      </c>
      <c r="B408" s="85" t="s">
        <v>508</v>
      </c>
      <c r="C408" s="85" t="s">
        <v>236</v>
      </c>
      <c r="D408" s="85"/>
      <c r="E408" s="86">
        <v>16380</v>
      </c>
      <c r="F408" s="86">
        <v>16380</v>
      </c>
    </row>
    <row r="409" spans="1:6">
      <c r="A409" s="84" t="s">
        <v>150</v>
      </c>
      <c r="B409" s="85" t="s">
        <v>508</v>
      </c>
      <c r="C409" s="85" t="s">
        <v>236</v>
      </c>
      <c r="D409" s="85" t="s">
        <v>151</v>
      </c>
      <c r="E409" s="86">
        <v>16380</v>
      </c>
      <c r="F409" s="86">
        <v>16380</v>
      </c>
    </row>
    <row r="410" spans="1:6">
      <c r="A410" s="87" t="s">
        <v>166</v>
      </c>
      <c r="B410" s="76" t="s">
        <v>508</v>
      </c>
      <c r="C410" s="76" t="s">
        <v>236</v>
      </c>
      <c r="D410" s="76" t="s">
        <v>167</v>
      </c>
      <c r="E410" s="77">
        <v>16380</v>
      </c>
      <c r="F410" s="77">
        <v>16380</v>
      </c>
    </row>
    <row r="411" spans="1:6">
      <c r="A411" s="84" t="s">
        <v>512</v>
      </c>
      <c r="B411" s="85" t="s">
        <v>513</v>
      </c>
      <c r="C411" s="85"/>
      <c r="D411" s="85"/>
      <c r="E411" s="86">
        <v>21255.599999999999</v>
      </c>
      <c r="F411" s="86">
        <v>21255.599999999999</v>
      </c>
    </row>
    <row r="412" spans="1:6">
      <c r="A412" s="84" t="s">
        <v>514</v>
      </c>
      <c r="B412" s="85" t="s">
        <v>515</v>
      </c>
      <c r="C412" s="85"/>
      <c r="D412" s="85"/>
      <c r="E412" s="86">
        <v>4265.6000000000004</v>
      </c>
      <c r="F412" s="86">
        <v>4265.6000000000004</v>
      </c>
    </row>
    <row r="413" spans="1:6">
      <c r="A413" s="84" t="s">
        <v>516</v>
      </c>
      <c r="B413" s="85" t="s">
        <v>517</v>
      </c>
      <c r="C413" s="85"/>
      <c r="D413" s="85"/>
      <c r="E413" s="86">
        <v>4265.6000000000004</v>
      </c>
      <c r="F413" s="86">
        <v>4265.6000000000004</v>
      </c>
    </row>
    <row r="414" spans="1:6">
      <c r="A414" s="84" t="s">
        <v>233</v>
      </c>
      <c r="B414" s="85" t="s">
        <v>518</v>
      </c>
      <c r="C414" s="85"/>
      <c r="D414" s="85"/>
      <c r="E414" s="86">
        <v>4265.6000000000004</v>
      </c>
      <c r="F414" s="86">
        <v>4265.6000000000004</v>
      </c>
    </row>
    <row r="415" spans="1:6" ht="25.5" customHeight="1">
      <c r="A415" s="84" t="s">
        <v>235</v>
      </c>
      <c r="B415" s="85" t="s">
        <v>518</v>
      </c>
      <c r="C415" s="85" t="s">
        <v>236</v>
      </c>
      <c r="D415" s="85"/>
      <c r="E415" s="86">
        <v>4265.6000000000004</v>
      </c>
      <c r="F415" s="86">
        <v>4265.6000000000004</v>
      </c>
    </row>
    <row r="416" spans="1:6">
      <c r="A416" s="84" t="s">
        <v>150</v>
      </c>
      <c r="B416" s="85" t="s">
        <v>518</v>
      </c>
      <c r="C416" s="85" t="s">
        <v>236</v>
      </c>
      <c r="D416" s="85" t="s">
        <v>151</v>
      </c>
      <c r="E416" s="86">
        <v>4265.6000000000004</v>
      </c>
      <c r="F416" s="86">
        <v>4265.6000000000004</v>
      </c>
    </row>
    <row r="417" spans="1:6">
      <c r="A417" s="87" t="s">
        <v>152</v>
      </c>
      <c r="B417" s="76" t="s">
        <v>518</v>
      </c>
      <c r="C417" s="76" t="s">
        <v>236</v>
      </c>
      <c r="D417" s="76" t="s">
        <v>153</v>
      </c>
      <c r="E417" s="77">
        <v>4265.6000000000004</v>
      </c>
      <c r="F417" s="77">
        <v>4265.6000000000004</v>
      </c>
    </row>
    <row r="418" spans="1:6">
      <c r="A418" s="84" t="s">
        <v>519</v>
      </c>
      <c r="B418" s="85" t="s">
        <v>520</v>
      </c>
      <c r="C418" s="85"/>
      <c r="D418" s="85"/>
      <c r="E418" s="86">
        <v>5570</v>
      </c>
      <c r="F418" s="86">
        <v>5570</v>
      </c>
    </row>
    <row r="419" spans="1:6">
      <c r="A419" s="84" t="s">
        <v>231</v>
      </c>
      <c r="B419" s="85" t="s">
        <v>521</v>
      </c>
      <c r="C419" s="85"/>
      <c r="D419" s="85"/>
      <c r="E419" s="86">
        <v>3104</v>
      </c>
      <c r="F419" s="86">
        <v>3104</v>
      </c>
    </row>
    <row r="420" spans="1:6">
      <c r="A420" s="84" t="s">
        <v>233</v>
      </c>
      <c r="B420" s="85" t="s">
        <v>522</v>
      </c>
      <c r="C420" s="85"/>
      <c r="D420" s="85"/>
      <c r="E420" s="86">
        <v>3104</v>
      </c>
      <c r="F420" s="86">
        <v>3104</v>
      </c>
    </row>
    <row r="421" spans="1:6" ht="25.5" customHeight="1">
      <c r="A421" s="84" t="s">
        <v>235</v>
      </c>
      <c r="B421" s="85" t="s">
        <v>522</v>
      </c>
      <c r="C421" s="85" t="s">
        <v>236</v>
      </c>
      <c r="D421" s="85"/>
      <c r="E421" s="86">
        <v>3104</v>
      </c>
      <c r="F421" s="86">
        <v>3104</v>
      </c>
    </row>
    <row r="422" spans="1:6">
      <c r="A422" s="84" t="s">
        <v>150</v>
      </c>
      <c r="B422" s="85" t="s">
        <v>522</v>
      </c>
      <c r="C422" s="85" t="s">
        <v>236</v>
      </c>
      <c r="D422" s="85" t="s">
        <v>151</v>
      </c>
      <c r="E422" s="86">
        <v>3104</v>
      </c>
      <c r="F422" s="86">
        <v>3104</v>
      </c>
    </row>
    <row r="423" spans="1:6" ht="25.5">
      <c r="A423" s="87" t="s">
        <v>154</v>
      </c>
      <c r="B423" s="76" t="s">
        <v>522</v>
      </c>
      <c r="C423" s="76" t="s">
        <v>236</v>
      </c>
      <c r="D423" s="76" t="s">
        <v>155</v>
      </c>
      <c r="E423" s="77">
        <v>3104</v>
      </c>
      <c r="F423" s="77">
        <v>3104</v>
      </c>
    </row>
    <row r="424" spans="1:6">
      <c r="A424" s="84" t="s">
        <v>459</v>
      </c>
      <c r="B424" s="85" t="s">
        <v>527</v>
      </c>
      <c r="C424" s="85"/>
      <c r="D424" s="85"/>
      <c r="E424" s="86">
        <v>450</v>
      </c>
      <c r="F424" s="86">
        <v>450</v>
      </c>
    </row>
    <row r="425" spans="1:6">
      <c r="A425" s="84" t="s">
        <v>461</v>
      </c>
      <c r="B425" s="85" t="s">
        <v>528</v>
      </c>
      <c r="C425" s="85"/>
      <c r="D425" s="85"/>
      <c r="E425" s="86">
        <v>450</v>
      </c>
      <c r="F425" s="86">
        <v>450</v>
      </c>
    </row>
    <row r="426" spans="1:6">
      <c r="A426" s="84" t="s">
        <v>373</v>
      </c>
      <c r="B426" s="85" t="s">
        <v>528</v>
      </c>
      <c r="C426" s="85" t="s">
        <v>374</v>
      </c>
      <c r="D426" s="85"/>
      <c r="E426" s="86">
        <v>450</v>
      </c>
      <c r="F426" s="86">
        <v>450</v>
      </c>
    </row>
    <row r="427" spans="1:6">
      <c r="A427" s="84" t="s">
        <v>200</v>
      </c>
      <c r="B427" s="85" t="s">
        <v>528</v>
      </c>
      <c r="C427" s="85" t="s">
        <v>374</v>
      </c>
      <c r="D427" s="85" t="s">
        <v>201</v>
      </c>
      <c r="E427" s="86">
        <v>450</v>
      </c>
      <c r="F427" s="86">
        <v>450</v>
      </c>
    </row>
    <row r="428" spans="1:6">
      <c r="A428" s="87" t="s">
        <v>202</v>
      </c>
      <c r="B428" s="76" t="s">
        <v>528</v>
      </c>
      <c r="C428" s="76" t="s">
        <v>374</v>
      </c>
      <c r="D428" s="76" t="s">
        <v>203</v>
      </c>
      <c r="E428" s="77">
        <v>450</v>
      </c>
      <c r="F428" s="77">
        <v>450</v>
      </c>
    </row>
    <row r="429" spans="1:6">
      <c r="A429" s="84" t="s">
        <v>529</v>
      </c>
      <c r="B429" s="85" t="s">
        <v>530</v>
      </c>
      <c r="C429" s="85"/>
      <c r="D429" s="85"/>
      <c r="E429" s="86">
        <v>2016</v>
      </c>
      <c r="F429" s="86">
        <v>2016</v>
      </c>
    </row>
    <row r="430" spans="1:6">
      <c r="A430" s="84" t="s">
        <v>233</v>
      </c>
      <c r="B430" s="85" t="s">
        <v>531</v>
      </c>
      <c r="C430" s="85"/>
      <c r="D430" s="85"/>
      <c r="E430" s="86">
        <v>2016</v>
      </c>
      <c r="F430" s="86">
        <v>2016</v>
      </c>
    </row>
    <row r="431" spans="1:6" ht="25.5" customHeight="1">
      <c r="A431" s="84" t="s">
        <v>235</v>
      </c>
      <c r="B431" s="85" t="s">
        <v>531</v>
      </c>
      <c r="C431" s="85" t="s">
        <v>236</v>
      </c>
      <c r="D431" s="85"/>
      <c r="E431" s="86">
        <v>2016</v>
      </c>
      <c r="F431" s="86">
        <v>2016</v>
      </c>
    </row>
    <row r="432" spans="1:6">
      <c r="A432" s="84" t="s">
        <v>150</v>
      </c>
      <c r="B432" s="85" t="s">
        <v>531</v>
      </c>
      <c r="C432" s="85" t="s">
        <v>236</v>
      </c>
      <c r="D432" s="85" t="s">
        <v>151</v>
      </c>
      <c r="E432" s="86">
        <v>2016</v>
      </c>
      <c r="F432" s="86">
        <v>2016</v>
      </c>
    </row>
    <row r="433" spans="1:6" ht="25.5">
      <c r="A433" s="87" t="s">
        <v>154</v>
      </c>
      <c r="B433" s="76" t="s">
        <v>531</v>
      </c>
      <c r="C433" s="76" t="s">
        <v>236</v>
      </c>
      <c r="D433" s="76" t="s">
        <v>155</v>
      </c>
      <c r="E433" s="77">
        <v>2016</v>
      </c>
      <c r="F433" s="77">
        <v>2016</v>
      </c>
    </row>
    <row r="434" spans="1:6">
      <c r="A434" s="84" t="s">
        <v>535</v>
      </c>
      <c r="B434" s="85" t="s">
        <v>536</v>
      </c>
      <c r="C434" s="85"/>
      <c r="D434" s="85"/>
      <c r="E434" s="86">
        <v>11420</v>
      </c>
      <c r="F434" s="86">
        <v>11420</v>
      </c>
    </row>
    <row r="435" spans="1:6">
      <c r="A435" s="84" t="s">
        <v>231</v>
      </c>
      <c r="B435" s="85" t="s">
        <v>537</v>
      </c>
      <c r="C435" s="85"/>
      <c r="D435" s="85"/>
      <c r="E435" s="86">
        <v>7866</v>
      </c>
      <c r="F435" s="86">
        <v>7866</v>
      </c>
    </row>
    <row r="436" spans="1:6">
      <c r="A436" s="84" t="s">
        <v>233</v>
      </c>
      <c r="B436" s="85" t="s">
        <v>538</v>
      </c>
      <c r="C436" s="85"/>
      <c r="D436" s="85"/>
      <c r="E436" s="86">
        <v>7866</v>
      </c>
      <c r="F436" s="86">
        <v>7866</v>
      </c>
    </row>
    <row r="437" spans="1:6" ht="25.5" customHeight="1">
      <c r="A437" s="84" t="s">
        <v>235</v>
      </c>
      <c r="B437" s="85" t="s">
        <v>538</v>
      </c>
      <c r="C437" s="85" t="s">
        <v>236</v>
      </c>
      <c r="D437" s="85"/>
      <c r="E437" s="86">
        <v>7866</v>
      </c>
      <c r="F437" s="86">
        <v>7866</v>
      </c>
    </row>
    <row r="438" spans="1:6">
      <c r="A438" s="84" t="s">
        <v>150</v>
      </c>
      <c r="B438" s="85" t="s">
        <v>538</v>
      </c>
      <c r="C438" s="85" t="s">
        <v>236</v>
      </c>
      <c r="D438" s="85" t="s">
        <v>151</v>
      </c>
      <c r="E438" s="86">
        <v>7866</v>
      </c>
      <c r="F438" s="86">
        <v>7866</v>
      </c>
    </row>
    <row r="439" spans="1:6" ht="25.5">
      <c r="A439" s="87" t="s">
        <v>160</v>
      </c>
      <c r="B439" s="76" t="s">
        <v>538</v>
      </c>
      <c r="C439" s="76" t="s">
        <v>236</v>
      </c>
      <c r="D439" s="76" t="s">
        <v>161</v>
      </c>
      <c r="E439" s="77">
        <v>7866</v>
      </c>
      <c r="F439" s="77">
        <v>7866</v>
      </c>
    </row>
    <row r="440" spans="1:6">
      <c r="A440" s="84" t="s">
        <v>459</v>
      </c>
      <c r="B440" s="85" t="s">
        <v>540</v>
      </c>
      <c r="C440" s="85"/>
      <c r="D440" s="85"/>
      <c r="E440" s="86">
        <v>220</v>
      </c>
      <c r="F440" s="86">
        <v>220</v>
      </c>
    </row>
    <row r="441" spans="1:6">
      <c r="A441" s="84" t="s">
        <v>461</v>
      </c>
      <c r="B441" s="85" t="s">
        <v>541</v>
      </c>
      <c r="C441" s="85"/>
      <c r="D441" s="85"/>
      <c r="E441" s="86">
        <v>220</v>
      </c>
      <c r="F441" s="86">
        <v>220</v>
      </c>
    </row>
    <row r="442" spans="1:6">
      <c r="A442" s="84" t="s">
        <v>373</v>
      </c>
      <c r="B442" s="85" t="s">
        <v>541</v>
      </c>
      <c r="C442" s="85" t="s">
        <v>374</v>
      </c>
      <c r="D442" s="85"/>
      <c r="E442" s="86">
        <v>220</v>
      </c>
      <c r="F442" s="86">
        <v>220</v>
      </c>
    </row>
    <row r="443" spans="1:6">
      <c r="A443" s="84" t="s">
        <v>200</v>
      </c>
      <c r="B443" s="85" t="s">
        <v>541</v>
      </c>
      <c r="C443" s="85" t="s">
        <v>374</v>
      </c>
      <c r="D443" s="85" t="s">
        <v>201</v>
      </c>
      <c r="E443" s="86">
        <v>220</v>
      </c>
      <c r="F443" s="86">
        <v>220</v>
      </c>
    </row>
    <row r="444" spans="1:6">
      <c r="A444" s="87" t="s">
        <v>202</v>
      </c>
      <c r="B444" s="76" t="s">
        <v>541</v>
      </c>
      <c r="C444" s="76" t="s">
        <v>374</v>
      </c>
      <c r="D444" s="76" t="s">
        <v>203</v>
      </c>
      <c r="E444" s="77">
        <v>220</v>
      </c>
      <c r="F444" s="77">
        <v>220</v>
      </c>
    </row>
    <row r="445" spans="1:6" ht="25.5">
      <c r="A445" s="84" t="s">
        <v>542</v>
      </c>
      <c r="B445" s="85" t="s">
        <v>543</v>
      </c>
      <c r="C445" s="85"/>
      <c r="D445" s="85"/>
      <c r="E445" s="86">
        <v>3334</v>
      </c>
      <c r="F445" s="86">
        <v>3334</v>
      </c>
    </row>
    <row r="446" spans="1:6">
      <c r="A446" s="84" t="s">
        <v>233</v>
      </c>
      <c r="B446" s="85" t="s">
        <v>544</v>
      </c>
      <c r="C446" s="85"/>
      <c r="D446" s="85"/>
      <c r="E446" s="86">
        <v>3334</v>
      </c>
      <c r="F446" s="86">
        <v>3334</v>
      </c>
    </row>
    <row r="447" spans="1:6" ht="25.5" customHeight="1">
      <c r="A447" s="84" t="s">
        <v>235</v>
      </c>
      <c r="B447" s="85" t="s">
        <v>544</v>
      </c>
      <c r="C447" s="85" t="s">
        <v>236</v>
      </c>
      <c r="D447" s="85"/>
      <c r="E447" s="86">
        <v>3334</v>
      </c>
      <c r="F447" s="86">
        <v>3334</v>
      </c>
    </row>
    <row r="448" spans="1:6">
      <c r="A448" s="84" t="s">
        <v>150</v>
      </c>
      <c r="B448" s="85" t="s">
        <v>544</v>
      </c>
      <c r="C448" s="85" t="s">
        <v>236</v>
      </c>
      <c r="D448" s="85" t="s">
        <v>151</v>
      </c>
      <c r="E448" s="86">
        <v>3334</v>
      </c>
      <c r="F448" s="86">
        <v>3334</v>
      </c>
    </row>
    <row r="449" spans="1:6" ht="25.5">
      <c r="A449" s="87" t="s">
        <v>160</v>
      </c>
      <c r="B449" s="76" t="s">
        <v>544</v>
      </c>
      <c r="C449" s="76" t="s">
        <v>236</v>
      </c>
      <c r="D449" s="76" t="s">
        <v>161</v>
      </c>
      <c r="E449" s="77">
        <v>3334</v>
      </c>
      <c r="F449" s="77">
        <v>3334</v>
      </c>
    </row>
    <row r="450" spans="1:6">
      <c r="A450" s="105" t="s">
        <v>142</v>
      </c>
      <c r="B450" s="106"/>
      <c r="C450" s="106"/>
      <c r="D450" s="106"/>
      <c r="E450" s="107">
        <v>3092594.6000000006</v>
      </c>
      <c r="F450" s="107">
        <v>3166308.4000000008</v>
      </c>
    </row>
  </sheetData>
  <mergeCells count="2">
    <mergeCell ref="A1:D1"/>
    <mergeCell ref="A2:F2"/>
  </mergeCells>
  <pageMargins left="0.78740157480314965" right="0.39370078740157483" top="0.39370078740157483" bottom="0.39370078740157483" header="0.19685039370078741" footer="0.19685039370078741"/>
  <pageSetup paperSize="9" scale="59" fitToHeight="0"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outlinePr summaryBelow="0"/>
    <pageSetUpPr fitToPage="1"/>
  </sheetPr>
  <dimension ref="A1:F515"/>
  <sheetViews>
    <sheetView showGridLines="0" view="pageBreakPreview" zoomScaleSheetLayoutView="100" workbookViewId="0">
      <pane xSplit="5" ySplit="4" topLeftCell="F5" activePane="bottomRight" state="frozen"/>
      <selection activeCell="K6" sqref="K6"/>
      <selection pane="topRight" activeCell="K6" sqref="K6"/>
      <selection pane="bottomLeft" activeCell="K6" sqref="K6"/>
      <selection pane="bottomRight" activeCell="K6" sqref="K6"/>
    </sheetView>
  </sheetViews>
  <sheetFormatPr defaultColWidth="9.140625" defaultRowHeight="12.75" customHeight="1"/>
  <cols>
    <col min="1" max="1" width="100.7109375" style="78" customWidth="1"/>
    <col min="2" max="2" width="8.28515625" style="78" customWidth="1"/>
    <col min="3" max="3" width="8" style="78" customWidth="1"/>
    <col min="4" max="4" width="12.85546875" style="78" customWidth="1"/>
    <col min="5" max="5" width="8" style="78" customWidth="1"/>
    <col min="6" max="6" width="15.140625" style="78" customWidth="1"/>
    <col min="7" max="16384" width="9.140625" style="78"/>
  </cols>
  <sheetData>
    <row r="1" spans="1:6" ht="102" customHeight="1">
      <c r="A1" s="248"/>
      <c r="B1" s="248"/>
      <c r="C1" s="248"/>
      <c r="D1" s="248"/>
      <c r="E1" s="248"/>
      <c r="F1" s="248"/>
    </row>
    <row r="2" spans="1:6" ht="68.25" customHeight="1">
      <c r="A2" s="250" t="s">
        <v>566</v>
      </c>
      <c r="B2" s="250"/>
      <c r="C2" s="250"/>
      <c r="D2" s="250"/>
      <c r="E2" s="250"/>
      <c r="F2" s="250"/>
    </row>
    <row r="3" spans="1:6">
      <c r="A3" s="111"/>
      <c r="B3" s="80"/>
      <c r="C3" s="80"/>
      <c r="D3" s="80"/>
      <c r="E3" s="80"/>
      <c r="F3" s="112" t="s">
        <v>41</v>
      </c>
    </row>
    <row r="4" spans="1:6" ht="25.5">
      <c r="A4" s="85" t="s">
        <v>42</v>
      </c>
      <c r="B4" s="113" t="s">
        <v>567</v>
      </c>
      <c r="C4" s="113" t="s">
        <v>148</v>
      </c>
      <c r="D4" s="113" t="s">
        <v>225</v>
      </c>
      <c r="E4" s="113" t="s">
        <v>226</v>
      </c>
      <c r="F4" s="85" t="s">
        <v>149</v>
      </c>
    </row>
    <row r="5" spans="1:6">
      <c r="A5" s="84" t="s">
        <v>568</v>
      </c>
      <c r="B5" s="85" t="s">
        <v>569</v>
      </c>
      <c r="C5" s="85"/>
      <c r="D5" s="85"/>
      <c r="E5" s="85"/>
      <c r="F5" s="86">
        <v>551014.19999999995</v>
      </c>
    </row>
    <row r="6" spans="1:6">
      <c r="A6" s="84" t="s">
        <v>150</v>
      </c>
      <c r="B6" s="85" t="s">
        <v>569</v>
      </c>
      <c r="C6" s="85" t="s">
        <v>151</v>
      </c>
      <c r="D6" s="85"/>
      <c r="E6" s="85"/>
      <c r="F6" s="86">
        <v>133308</v>
      </c>
    </row>
    <row r="7" spans="1:6">
      <c r="A7" s="84" t="s">
        <v>152</v>
      </c>
      <c r="B7" s="85" t="s">
        <v>569</v>
      </c>
      <c r="C7" s="85" t="s">
        <v>153</v>
      </c>
      <c r="D7" s="85"/>
      <c r="E7" s="85"/>
      <c r="F7" s="86">
        <v>4416</v>
      </c>
    </row>
    <row r="8" spans="1:6">
      <c r="A8" s="84" t="s">
        <v>512</v>
      </c>
      <c r="B8" s="85" t="s">
        <v>569</v>
      </c>
      <c r="C8" s="85" t="s">
        <v>153</v>
      </c>
      <c r="D8" s="85" t="s">
        <v>513</v>
      </c>
      <c r="E8" s="85"/>
      <c r="F8" s="86">
        <v>4416</v>
      </c>
    </row>
    <row r="9" spans="1:6">
      <c r="A9" s="84" t="s">
        <v>514</v>
      </c>
      <c r="B9" s="85" t="s">
        <v>569</v>
      </c>
      <c r="C9" s="85" t="s">
        <v>153</v>
      </c>
      <c r="D9" s="85" t="s">
        <v>515</v>
      </c>
      <c r="E9" s="85"/>
      <c r="F9" s="86">
        <v>4416</v>
      </c>
    </row>
    <row r="10" spans="1:6">
      <c r="A10" s="84" t="s">
        <v>516</v>
      </c>
      <c r="B10" s="85" t="s">
        <v>569</v>
      </c>
      <c r="C10" s="85" t="s">
        <v>153</v>
      </c>
      <c r="D10" s="85" t="s">
        <v>517</v>
      </c>
      <c r="E10" s="85"/>
      <c r="F10" s="86">
        <v>4416</v>
      </c>
    </row>
    <row r="11" spans="1:6">
      <c r="A11" s="84" t="s">
        <v>233</v>
      </c>
      <c r="B11" s="85" t="s">
        <v>569</v>
      </c>
      <c r="C11" s="85" t="s">
        <v>153</v>
      </c>
      <c r="D11" s="85" t="s">
        <v>518</v>
      </c>
      <c r="E11" s="85"/>
      <c r="F11" s="86">
        <v>4416</v>
      </c>
    </row>
    <row r="12" spans="1:6" ht="25.5">
      <c r="A12" s="87" t="s">
        <v>235</v>
      </c>
      <c r="B12" s="76" t="s">
        <v>569</v>
      </c>
      <c r="C12" s="76" t="s">
        <v>153</v>
      </c>
      <c r="D12" s="76" t="s">
        <v>518</v>
      </c>
      <c r="E12" s="76" t="s">
        <v>236</v>
      </c>
      <c r="F12" s="77">
        <v>4416</v>
      </c>
    </row>
    <row r="13" spans="1:6" ht="25.5">
      <c r="A13" s="84" t="s">
        <v>237</v>
      </c>
      <c r="B13" s="85" t="s">
        <v>569</v>
      </c>
      <c r="C13" s="85" t="s">
        <v>157</v>
      </c>
      <c r="D13" s="85"/>
      <c r="E13" s="85"/>
      <c r="F13" s="86">
        <v>65510.400000000001</v>
      </c>
    </row>
    <row r="14" spans="1:6" ht="25.5">
      <c r="A14" s="84" t="s">
        <v>227</v>
      </c>
      <c r="B14" s="85" t="s">
        <v>569</v>
      </c>
      <c r="C14" s="85" t="s">
        <v>157</v>
      </c>
      <c r="D14" s="85" t="s">
        <v>228</v>
      </c>
      <c r="E14" s="85"/>
      <c r="F14" s="86">
        <v>65510.400000000001</v>
      </c>
    </row>
    <row r="15" spans="1:6">
      <c r="A15" s="84" t="s">
        <v>229</v>
      </c>
      <c r="B15" s="85" t="s">
        <v>569</v>
      </c>
      <c r="C15" s="85" t="s">
        <v>157</v>
      </c>
      <c r="D15" s="85" t="s">
        <v>230</v>
      </c>
      <c r="E15" s="85"/>
      <c r="F15" s="86">
        <v>65214</v>
      </c>
    </row>
    <row r="16" spans="1:6">
      <c r="A16" s="84" t="s">
        <v>231</v>
      </c>
      <c r="B16" s="85" t="s">
        <v>569</v>
      </c>
      <c r="C16" s="85" t="s">
        <v>157</v>
      </c>
      <c r="D16" s="85" t="s">
        <v>232</v>
      </c>
      <c r="E16" s="85"/>
      <c r="F16" s="86">
        <v>65214</v>
      </c>
    </row>
    <row r="17" spans="1:6">
      <c r="A17" s="84" t="s">
        <v>233</v>
      </c>
      <c r="B17" s="85" t="s">
        <v>569</v>
      </c>
      <c r="C17" s="85" t="s">
        <v>157</v>
      </c>
      <c r="D17" s="85" t="s">
        <v>234</v>
      </c>
      <c r="E17" s="85"/>
      <c r="F17" s="86">
        <v>64266.9</v>
      </c>
    </row>
    <row r="18" spans="1:6" ht="25.5">
      <c r="A18" s="87" t="s">
        <v>235</v>
      </c>
      <c r="B18" s="76" t="s">
        <v>569</v>
      </c>
      <c r="C18" s="76" t="s">
        <v>157</v>
      </c>
      <c r="D18" s="76" t="s">
        <v>234</v>
      </c>
      <c r="E18" s="76" t="s">
        <v>236</v>
      </c>
      <c r="F18" s="77">
        <v>64266.9</v>
      </c>
    </row>
    <row r="19" spans="1:6">
      <c r="A19" s="84" t="s">
        <v>238</v>
      </c>
      <c r="B19" s="85" t="s">
        <v>569</v>
      </c>
      <c r="C19" s="85" t="s">
        <v>157</v>
      </c>
      <c r="D19" s="85" t="s">
        <v>239</v>
      </c>
      <c r="E19" s="85"/>
      <c r="F19" s="86">
        <v>947.1</v>
      </c>
    </row>
    <row r="20" spans="1:6">
      <c r="A20" s="87" t="s">
        <v>240</v>
      </c>
      <c r="B20" s="76" t="s">
        <v>569</v>
      </c>
      <c r="C20" s="76" t="s">
        <v>157</v>
      </c>
      <c r="D20" s="76" t="s">
        <v>239</v>
      </c>
      <c r="E20" s="76" t="s">
        <v>241</v>
      </c>
      <c r="F20" s="77">
        <v>721.6</v>
      </c>
    </row>
    <row r="21" spans="1:6">
      <c r="A21" s="87" t="s">
        <v>242</v>
      </c>
      <c r="B21" s="76" t="s">
        <v>569</v>
      </c>
      <c r="C21" s="76" t="s">
        <v>157</v>
      </c>
      <c r="D21" s="76" t="s">
        <v>239</v>
      </c>
      <c r="E21" s="76" t="s">
        <v>243</v>
      </c>
      <c r="F21" s="77">
        <v>225.5</v>
      </c>
    </row>
    <row r="22" spans="1:6">
      <c r="A22" s="84" t="s">
        <v>276</v>
      </c>
      <c r="B22" s="85" t="s">
        <v>569</v>
      </c>
      <c r="C22" s="85" t="s">
        <v>157</v>
      </c>
      <c r="D22" s="85" t="s">
        <v>277</v>
      </c>
      <c r="E22" s="85"/>
      <c r="F22" s="86">
        <v>296.39999999999998</v>
      </c>
    </row>
    <row r="23" spans="1:6">
      <c r="A23" s="84" t="s">
        <v>231</v>
      </c>
      <c r="B23" s="85" t="s">
        <v>569</v>
      </c>
      <c r="C23" s="85" t="s">
        <v>157</v>
      </c>
      <c r="D23" s="85" t="s">
        <v>278</v>
      </c>
      <c r="E23" s="85"/>
      <c r="F23" s="86">
        <v>296.39999999999998</v>
      </c>
    </row>
    <row r="24" spans="1:6">
      <c r="A24" s="84" t="s">
        <v>238</v>
      </c>
      <c r="B24" s="85" t="s">
        <v>569</v>
      </c>
      <c r="C24" s="85" t="s">
        <v>157</v>
      </c>
      <c r="D24" s="85" t="s">
        <v>279</v>
      </c>
      <c r="E24" s="85"/>
      <c r="F24" s="86">
        <v>296.39999999999998</v>
      </c>
    </row>
    <row r="25" spans="1:6">
      <c r="A25" s="87" t="s">
        <v>240</v>
      </c>
      <c r="B25" s="76" t="s">
        <v>569</v>
      </c>
      <c r="C25" s="76" t="s">
        <v>157</v>
      </c>
      <c r="D25" s="76" t="s">
        <v>279</v>
      </c>
      <c r="E25" s="76" t="s">
        <v>241</v>
      </c>
      <c r="F25" s="77">
        <v>296.39999999999998</v>
      </c>
    </row>
    <row r="26" spans="1:6">
      <c r="A26" s="84" t="s">
        <v>158</v>
      </c>
      <c r="B26" s="85" t="s">
        <v>569</v>
      </c>
      <c r="C26" s="85" t="s">
        <v>159</v>
      </c>
      <c r="D26" s="85"/>
      <c r="E26" s="85"/>
      <c r="F26" s="86">
        <v>5.6</v>
      </c>
    </row>
    <row r="27" spans="1:6" ht="25.5">
      <c r="A27" s="84" t="s">
        <v>227</v>
      </c>
      <c r="B27" s="85" t="s">
        <v>569</v>
      </c>
      <c r="C27" s="85" t="s">
        <v>159</v>
      </c>
      <c r="D27" s="85" t="s">
        <v>228</v>
      </c>
      <c r="E27" s="85"/>
      <c r="F27" s="86">
        <v>5.6</v>
      </c>
    </row>
    <row r="28" spans="1:6">
      <c r="A28" s="84" t="s">
        <v>258</v>
      </c>
      <c r="B28" s="85" t="s">
        <v>569</v>
      </c>
      <c r="C28" s="85" t="s">
        <v>159</v>
      </c>
      <c r="D28" s="85" t="s">
        <v>259</v>
      </c>
      <c r="E28" s="85"/>
      <c r="F28" s="86">
        <v>5.6</v>
      </c>
    </row>
    <row r="29" spans="1:6">
      <c r="A29" s="84" t="s">
        <v>260</v>
      </c>
      <c r="B29" s="85" t="s">
        <v>569</v>
      </c>
      <c r="C29" s="85" t="s">
        <v>159</v>
      </c>
      <c r="D29" s="85" t="s">
        <v>261</v>
      </c>
      <c r="E29" s="85"/>
      <c r="F29" s="86">
        <v>5.6</v>
      </c>
    </row>
    <row r="30" spans="1:6" ht="25.5">
      <c r="A30" s="84" t="s">
        <v>262</v>
      </c>
      <c r="B30" s="85" t="s">
        <v>569</v>
      </c>
      <c r="C30" s="85" t="s">
        <v>159</v>
      </c>
      <c r="D30" s="85" t="s">
        <v>263</v>
      </c>
      <c r="E30" s="85"/>
      <c r="F30" s="86">
        <v>5.6</v>
      </c>
    </row>
    <row r="31" spans="1:6">
      <c r="A31" s="87" t="s">
        <v>240</v>
      </c>
      <c r="B31" s="76" t="s">
        <v>569</v>
      </c>
      <c r="C31" s="76" t="s">
        <v>159</v>
      </c>
      <c r="D31" s="76" t="s">
        <v>263</v>
      </c>
      <c r="E31" s="76" t="s">
        <v>241</v>
      </c>
      <c r="F31" s="77">
        <v>5.6</v>
      </c>
    </row>
    <row r="32" spans="1:6">
      <c r="A32" s="84" t="s">
        <v>162</v>
      </c>
      <c r="B32" s="85" t="s">
        <v>569</v>
      </c>
      <c r="C32" s="85" t="s">
        <v>163</v>
      </c>
      <c r="D32" s="85"/>
      <c r="E32" s="85"/>
      <c r="F32" s="86">
        <v>6066.5</v>
      </c>
    </row>
    <row r="33" spans="1:6">
      <c r="A33" s="84" t="s">
        <v>512</v>
      </c>
      <c r="B33" s="85" t="s">
        <v>569</v>
      </c>
      <c r="C33" s="85" t="s">
        <v>163</v>
      </c>
      <c r="D33" s="85" t="s">
        <v>513</v>
      </c>
      <c r="E33" s="85"/>
      <c r="F33" s="86">
        <v>6066.5</v>
      </c>
    </row>
    <row r="34" spans="1:6">
      <c r="A34" s="84" t="s">
        <v>547</v>
      </c>
      <c r="B34" s="85" t="s">
        <v>569</v>
      </c>
      <c r="C34" s="85" t="s">
        <v>163</v>
      </c>
      <c r="D34" s="85" t="s">
        <v>548</v>
      </c>
      <c r="E34" s="85"/>
      <c r="F34" s="86">
        <v>6066.5</v>
      </c>
    </row>
    <row r="35" spans="1:6">
      <c r="A35" s="84" t="s">
        <v>250</v>
      </c>
      <c r="B35" s="85" t="s">
        <v>569</v>
      </c>
      <c r="C35" s="85" t="s">
        <v>163</v>
      </c>
      <c r="D35" s="85" t="s">
        <v>549</v>
      </c>
      <c r="E35" s="85"/>
      <c r="F35" s="86">
        <v>6066.5</v>
      </c>
    </row>
    <row r="36" spans="1:6">
      <c r="A36" s="84" t="s">
        <v>162</v>
      </c>
      <c r="B36" s="85" t="s">
        <v>569</v>
      </c>
      <c r="C36" s="85" t="s">
        <v>163</v>
      </c>
      <c r="D36" s="85" t="s">
        <v>550</v>
      </c>
      <c r="E36" s="85"/>
      <c r="F36" s="86">
        <v>6066.5</v>
      </c>
    </row>
    <row r="37" spans="1:6">
      <c r="A37" s="87" t="s">
        <v>242</v>
      </c>
      <c r="B37" s="76" t="s">
        <v>569</v>
      </c>
      <c r="C37" s="76" t="s">
        <v>163</v>
      </c>
      <c r="D37" s="76" t="s">
        <v>550</v>
      </c>
      <c r="E37" s="76" t="s">
        <v>243</v>
      </c>
      <c r="F37" s="77">
        <v>6066.5</v>
      </c>
    </row>
    <row r="38" spans="1:6">
      <c r="A38" s="84" t="s">
        <v>164</v>
      </c>
      <c r="B38" s="85" t="s">
        <v>569</v>
      </c>
      <c r="C38" s="85" t="s">
        <v>165</v>
      </c>
      <c r="D38" s="85"/>
      <c r="E38" s="85"/>
      <c r="F38" s="86">
        <v>1000</v>
      </c>
    </row>
    <row r="39" spans="1:6">
      <c r="A39" s="84" t="s">
        <v>293</v>
      </c>
      <c r="B39" s="85" t="s">
        <v>569</v>
      </c>
      <c r="C39" s="85" t="s">
        <v>165</v>
      </c>
      <c r="D39" s="85" t="s">
        <v>294</v>
      </c>
      <c r="E39" s="85"/>
      <c r="F39" s="86">
        <v>1000</v>
      </c>
    </row>
    <row r="40" spans="1:6">
      <c r="A40" s="84" t="s">
        <v>295</v>
      </c>
      <c r="B40" s="85" t="s">
        <v>569</v>
      </c>
      <c r="C40" s="85" t="s">
        <v>165</v>
      </c>
      <c r="D40" s="85" t="s">
        <v>296</v>
      </c>
      <c r="E40" s="85"/>
      <c r="F40" s="86">
        <v>1000</v>
      </c>
    </row>
    <row r="41" spans="1:6">
      <c r="A41" s="84" t="s">
        <v>250</v>
      </c>
      <c r="B41" s="85" t="s">
        <v>569</v>
      </c>
      <c r="C41" s="85" t="s">
        <v>165</v>
      </c>
      <c r="D41" s="85" t="s">
        <v>297</v>
      </c>
      <c r="E41" s="85"/>
      <c r="F41" s="86">
        <v>1000</v>
      </c>
    </row>
    <row r="42" spans="1:6">
      <c r="A42" s="84" t="s">
        <v>300</v>
      </c>
      <c r="B42" s="85" t="s">
        <v>569</v>
      </c>
      <c r="C42" s="85" t="s">
        <v>165</v>
      </c>
      <c r="D42" s="85" t="s">
        <v>301</v>
      </c>
      <c r="E42" s="85"/>
      <c r="F42" s="86">
        <v>1000</v>
      </c>
    </row>
    <row r="43" spans="1:6">
      <c r="A43" s="87" t="s">
        <v>242</v>
      </c>
      <c r="B43" s="76" t="s">
        <v>569</v>
      </c>
      <c r="C43" s="76" t="s">
        <v>165</v>
      </c>
      <c r="D43" s="76" t="s">
        <v>301</v>
      </c>
      <c r="E43" s="76" t="s">
        <v>243</v>
      </c>
      <c r="F43" s="77">
        <v>1000</v>
      </c>
    </row>
    <row r="44" spans="1:6">
      <c r="A44" s="84" t="s">
        <v>166</v>
      </c>
      <c r="B44" s="85" t="s">
        <v>569</v>
      </c>
      <c r="C44" s="85" t="s">
        <v>167</v>
      </c>
      <c r="D44" s="85"/>
      <c r="E44" s="85"/>
      <c r="F44" s="86">
        <v>56309.5</v>
      </c>
    </row>
    <row r="45" spans="1:6" ht="25.5">
      <c r="A45" s="84" t="s">
        <v>227</v>
      </c>
      <c r="B45" s="85" t="s">
        <v>569</v>
      </c>
      <c r="C45" s="85" t="s">
        <v>167</v>
      </c>
      <c r="D45" s="85" t="s">
        <v>228</v>
      </c>
      <c r="E45" s="85"/>
      <c r="F45" s="86">
        <v>56309.5</v>
      </c>
    </row>
    <row r="46" spans="1:6">
      <c r="A46" s="84" t="s">
        <v>229</v>
      </c>
      <c r="B46" s="85" t="s">
        <v>569</v>
      </c>
      <c r="C46" s="85" t="s">
        <v>167</v>
      </c>
      <c r="D46" s="85" t="s">
        <v>230</v>
      </c>
      <c r="E46" s="85"/>
      <c r="F46" s="86">
        <v>47364.700000000004</v>
      </c>
    </row>
    <row r="47" spans="1:6">
      <c r="A47" s="84" t="s">
        <v>244</v>
      </c>
      <c r="B47" s="85" t="s">
        <v>569</v>
      </c>
      <c r="C47" s="85" t="s">
        <v>167</v>
      </c>
      <c r="D47" s="85" t="s">
        <v>245</v>
      </c>
      <c r="E47" s="85"/>
      <c r="F47" s="86">
        <v>45368.3</v>
      </c>
    </row>
    <row r="48" spans="1:6">
      <c r="A48" s="84" t="s">
        <v>233</v>
      </c>
      <c r="B48" s="85" t="s">
        <v>569</v>
      </c>
      <c r="C48" s="85" t="s">
        <v>167</v>
      </c>
      <c r="D48" s="85" t="s">
        <v>246</v>
      </c>
      <c r="E48" s="85"/>
      <c r="F48" s="86">
        <v>37511.4</v>
      </c>
    </row>
    <row r="49" spans="1:6" ht="25.5">
      <c r="A49" s="87" t="s">
        <v>235</v>
      </c>
      <c r="B49" s="76" t="s">
        <v>569</v>
      </c>
      <c r="C49" s="76" t="s">
        <v>167</v>
      </c>
      <c r="D49" s="76" t="s">
        <v>246</v>
      </c>
      <c r="E49" s="76" t="s">
        <v>236</v>
      </c>
      <c r="F49" s="77">
        <v>37511.4</v>
      </c>
    </row>
    <row r="50" spans="1:6">
      <c r="A50" s="84" t="s">
        <v>247</v>
      </c>
      <c r="B50" s="85" t="s">
        <v>569</v>
      </c>
      <c r="C50" s="85" t="s">
        <v>167</v>
      </c>
      <c r="D50" s="85" t="s">
        <v>248</v>
      </c>
      <c r="E50" s="85"/>
      <c r="F50" s="86">
        <v>2127.6</v>
      </c>
    </row>
    <row r="51" spans="1:6">
      <c r="A51" s="87" t="s">
        <v>240</v>
      </c>
      <c r="B51" s="76" t="s">
        <v>569</v>
      </c>
      <c r="C51" s="76" t="s">
        <v>167</v>
      </c>
      <c r="D51" s="76" t="s">
        <v>248</v>
      </c>
      <c r="E51" s="76" t="s">
        <v>241</v>
      </c>
      <c r="F51" s="77">
        <v>2127.6</v>
      </c>
    </row>
    <row r="52" spans="1:6">
      <c r="A52" s="84" t="s">
        <v>238</v>
      </c>
      <c r="B52" s="85" t="s">
        <v>569</v>
      </c>
      <c r="C52" s="85" t="s">
        <v>167</v>
      </c>
      <c r="D52" s="85" t="s">
        <v>249</v>
      </c>
      <c r="E52" s="85"/>
      <c r="F52" s="86">
        <v>5729.3</v>
      </c>
    </row>
    <row r="53" spans="1:6">
      <c r="A53" s="87" t="s">
        <v>240</v>
      </c>
      <c r="B53" s="76" t="s">
        <v>569</v>
      </c>
      <c r="C53" s="76" t="s">
        <v>167</v>
      </c>
      <c r="D53" s="76" t="s">
        <v>249</v>
      </c>
      <c r="E53" s="76" t="s">
        <v>241</v>
      </c>
      <c r="F53" s="77">
        <v>5696.3</v>
      </c>
    </row>
    <row r="54" spans="1:6">
      <c r="A54" s="87" t="s">
        <v>242</v>
      </c>
      <c r="B54" s="76" t="s">
        <v>569</v>
      </c>
      <c r="C54" s="76" t="s">
        <v>167</v>
      </c>
      <c r="D54" s="76" t="s">
        <v>249</v>
      </c>
      <c r="E54" s="76" t="s">
        <v>243</v>
      </c>
      <c r="F54" s="77">
        <v>33</v>
      </c>
    </row>
    <row r="55" spans="1:6">
      <c r="A55" s="84" t="s">
        <v>250</v>
      </c>
      <c r="B55" s="85" t="s">
        <v>569</v>
      </c>
      <c r="C55" s="85" t="s">
        <v>167</v>
      </c>
      <c r="D55" s="85" t="s">
        <v>251</v>
      </c>
      <c r="E55" s="85"/>
      <c r="F55" s="86">
        <v>1996.3999999999999</v>
      </c>
    </row>
    <row r="56" spans="1:6">
      <c r="A56" s="84" t="s">
        <v>247</v>
      </c>
      <c r="B56" s="85" t="s">
        <v>569</v>
      </c>
      <c r="C56" s="85" t="s">
        <v>167</v>
      </c>
      <c r="D56" s="85" t="s">
        <v>252</v>
      </c>
      <c r="E56" s="85"/>
      <c r="F56" s="86">
        <v>390.7</v>
      </c>
    </row>
    <row r="57" spans="1:6">
      <c r="A57" s="87" t="s">
        <v>240</v>
      </c>
      <c r="B57" s="76" t="s">
        <v>569</v>
      </c>
      <c r="C57" s="76" t="s">
        <v>167</v>
      </c>
      <c r="D57" s="76" t="s">
        <v>252</v>
      </c>
      <c r="E57" s="76" t="s">
        <v>241</v>
      </c>
      <c r="F57" s="77">
        <v>390.7</v>
      </c>
    </row>
    <row r="58" spans="1:6">
      <c r="A58" s="84" t="s">
        <v>238</v>
      </c>
      <c r="B58" s="85" t="s">
        <v>569</v>
      </c>
      <c r="C58" s="85" t="s">
        <v>167</v>
      </c>
      <c r="D58" s="85" t="s">
        <v>253</v>
      </c>
      <c r="E58" s="85"/>
      <c r="F58" s="86">
        <v>743.1</v>
      </c>
    </row>
    <row r="59" spans="1:6">
      <c r="A59" s="87" t="s">
        <v>240</v>
      </c>
      <c r="B59" s="76" t="s">
        <v>569</v>
      </c>
      <c r="C59" s="76" t="s">
        <v>167</v>
      </c>
      <c r="D59" s="76" t="s">
        <v>253</v>
      </c>
      <c r="E59" s="76" t="s">
        <v>241</v>
      </c>
      <c r="F59" s="77">
        <v>743.1</v>
      </c>
    </row>
    <row r="60" spans="1:6">
      <c r="A60" s="84" t="s">
        <v>254</v>
      </c>
      <c r="B60" s="85" t="s">
        <v>569</v>
      </c>
      <c r="C60" s="85" t="s">
        <v>167</v>
      </c>
      <c r="D60" s="85" t="s">
        <v>255</v>
      </c>
      <c r="E60" s="85"/>
      <c r="F60" s="86">
        <v>1.7</v>
      </c>
    </row>
    <row r="61" spans="1:6">
      <c r="A61" s="87" t="s">
        <v>240</v>
      </c>
      <c r="B61" s="76" t="s">
        <v>569</v>
      </c>
      <c r="C61" s="76" t="s">
        <v>167</v>
      </c>
      <c r="D61" s="76" t="s">
        <v>255</v>
      </c>
      <c r="E61" s="76" t="s">
        <v>241</v>
      </c>
      <c r="F61" s="77">
        <v>1.7</v>
      </c>
    </row>
    <row r="62" spans="1:6" ht="25.5">
      <c r="A62" s="84" t="s">
        <v>256</v>
      </c>
      <c r="B62" s="85" t="s">
        <v>569</v>
      </c>
      <c r="C62" s="85" t="s">
        <v>167</v>
      </c>
      <c r="D62" s="85" t="s">
        <v>257</v>
      </c>
      <c r="E62" s="85"/>
      <c r="F62" s="86">
        <v>860.9</v>
      </c>
    </row>
    <row r="63" spans="1:6">
      <c r="A63" s="87" t="s">
        <v>240</v>
      </c>
      <c r="B63" s="76" t="s">
        <v>569</v>
      </c>
      <c r="C63" s="76" t="s">
        <v>167</v>
      </c>
      <c r="D63" s="76" t="s">
        <v>257</v>
      </c>
      <c r="E63" s="76" t="s">
        <v>241</v>
      </c>
      <c r="F63" s="77">
        <v>626</v>
      </c>
    </row>
    <row r="64" spans="1:6">
      <c r="A64" s="87" t="s">
        <v>242</v>
      </c>
      <c r="B64" s="76" t="s">
        <v>569</v>
      </c>
      <c r="C64" s="76" t="s">
        <v>167</v>
      </c>
      <c r="D64" s="76" t="s">
        <v>257</v>
      </c>
      <c r="E64" s="76" t="s">
        <v>243</v>
      </c>
      <c r="F64" s="77">
        <v>234.9</v>
      </c>
    </row>
    <row r="65" spans="1:6">
      <c r="A65" s="84" t="s">
        <v>258</v>
      </c>
      <c r="B65" s="85" t="s">
        <v>569</v>
      </c>
      <c r="C65" s="85" t="s">
        <v>167</v>
      </c>
      <c r="D65" s="85" t="s">
        <v>259</v>
      </c>
      <c r="E65" s="85"/>
      <c r="F65" s="86">
        <v>8944.7999999999993</v>
      </c>
    </row>
    <row r="66" spans="1:6">
      <c r="A66" s="84" t="s">
        <v>260</v>
      </c>
      <c r="B66" s="85" t="s">
        <v>569</v>
      </c>
      <c r="C66" s="85" t="s">
        <v>167</v>
      </c>
      <c r="D66" s="85" t="s">
        <v>261</v>
      </c>
      <c r="E66" s="85"/>
      <c r="F66" s="86">
        <v>8944.7999999999993</v>
      </c>
    </row>
    <row r="67" spans="1:6" ht="38.25">
      <c r="A67" s="101" t="s">
        <v>266</v>
      </c>
      <c r="B67" s="85" t="s">
        <v>569</v>
      </c>
      <c r="C67" s="85" t="s">
        <v>167</v>
      </c>
      <c r="D67" s="85" t="s">
        <v>267</v>
      </c>
      <c r="E67" s="85"/>
      <c r="F67" s="86">
        <v>0.7</v>
      </c>
    </row>
    <row r="68" spans="1:6">
      <c r="A68" s="87" t="s">
        <v>240</v>
      </c>
      <c r="B68" s="76" t="s">
        <v>569</v>
      </c>
      <c r="C68" s="76" t="s">
        <v>167</v>
      </c>
      <c r="D68" s="76" t="s">
        <v>267</v>
      </c>
      <c r="E68" s="76" t="s">
        <v>241</v>
      </c>
      <c r="F68" s="77">
        <v>0.7</v>
      </c>
    </row>
    <row r="69" spans="1:6">
      <c r="A69" s="84" t="s">
        <v>268</v>
      </c>
      <c r="B69" s="85" t="s">
        <v>569</v>
      </c>
      <c r="C69" s="85" t="s">
        <v>167</v>
      </c>
      <c r="D69" s="85" t="s">
        <v>269</v>
      </c>
      <c r="E69" s="85"/>
      <c r="F69" s="86">
        <v>1463.1999999999998</v>
      </c>
    </row>
    <row r="70" spans="1:6" ht="25.5">
      <c r="A70" s="87" t="s">
        <v>235</v>
      </c>
      <c r="B70" s="76" t="s">
        <v>569</v>
      </c>
      <c r="C70" s="76" t="s">
        <v>167</v>
      </c>
      <c r="D70" s="76" t="s">
        <v>269</v>
      </c>
      <c r="E70" s="76" t="s">
        <v>236</v>
      </c>
      <c r="F70" s="77">
        <v>1357.6</v>
      </c>
    </row>
    <row r="71" spans="1:6">
      <c r="A71" s="87" t="s">
        <v>240</v>
      </c>
      <c r="B71" s="76" t="s">
        <v>569</v>
      </c>
      <c r="C71" s="76" t="s">
        <v>167</v>
      </c>
      <c r="D71" s="76" t="s">
        <v>269</v>
      </c>
      <c r="E71" s="76" t="s">
        <v>241</v>
      </c>
      <c r="F71" s="77">
        <v>105.6</v>
      </c>
    </row>
    <row r="72" spans="1:6" ht="25.5">
      <c r="A72" s="84" t="s">
        <v>270</v>
      </c>
      <c r="B72" s="85" t="s">
        <v>569</v>
      </c>
      <c r="C72" s="85" t="s">
        <v>167</v>
      </c>
      <c r="D72" s="85" t="s">
        <v>271</v>
      </c>
      <c r="E72" s="85"/>
      <c r="F72" s="86">
        <v>4544.8999999999996</v>
      </c>
    </row>
    <row r="73" spans="1:6" ht="25.5">
      <c r="A73" s="87" t="s">
        <v>235</v>
      </c>
      <c r="B73" s="76" t="s">
        <v>569</v>
      </c>
      <c r="C73" s="76" t="s">
        <v>167</v>
      </c>
      <c r="D73" s="76" t="s">
        <v>271</v>
      </c>
      <c r="E73" s="76" t="s">
        <v>236</v>
      </c>
      <c r="F73" s="77">
        <v>4227.7</v>
      </c>
    </row>
    <row r="74" spans="1:6">
      <c r="A74" s="87" t="s">
        <v>240</v>
      </c>
      <c r="B74" s="76" t="s">
        <v>569</v>
      </c>
      <c r="C74" s="76" t="s">
        <v>167</v>
      </c>
      <c r="D74" s="76" t="s">
        <v>271</v>
      </c>
      <c r="E74" s="76" t="s">
        <v>241</v>
      </c>
      <c r="F74" s="77">
        <v>317.2</v>
      </c>
    </row>
    <row r="75" spans="1:6" ht="25.5">
      <c r="A75" s="100" t="s">
        <v>274</v>
      </c>
      <c r="B75" s="85" t="s">
        <v>569</v>
      </c>
      <c r="C75" s="85" t="s">
        <v>167</v>
      </c>
      <c r="D75" s="85" t="s">
        <v>275</v>
      </c>
      <c r="E75" s="85"/>
      <c r="F75" s="86">
        <v>2936</v>
      </c>
    </row>
    <row r="76" spans="1:6" ht="25.5">
      <c r="A76" s="87" t="s">
        <v>235</v>
      </c>
      <c r="B76" s="76" t="s">
        <v>569</v>
      </c>
      <c r="C76" s="76" t="s">
        <v>167</v>
      </c>
      <c r="D76" s="76" t="s">
        <v>275</v>
      </c>
      <c r="E76" s="76" t="s">
        <v>236</v>
      </c>
      <c r="F76" s="77">
        <v>2688.7</v>
      </c>
    </row>
    <row r="77" spans="1:6">
      <c r="A77" s="87" t="s">
        <v>240</v>
      </c>
      <c r="B77" s="76" t="s">
        <v>569</v>
      </c>
      <c r="C77" s="76" t="s">
        <v>167</v>
      </c>
      <c r="D77" s="76" t="s">
        <v>275</v>
      </c>
      <c r="E77" s="76" t="s">
        <v>241</v>
      </c>
      <c r="F77" s="77">
        <v>247.3</v>
      </c>
    </row>
    <row r="78" spans="1:6">
      <c r="A78" s="84" t="s">
        <v>168</v>
      </c>
      <c r="B78" s="85" t="s">
        <v>569</v>
      </c>
      <c r="C78" s="85" t="s">
        <v>169</v>
      </c>
      <c r="D78" s="85"/>
      <c r="E78" s="85"/>
      <c r="F78" s="86">
        <v>51718.69999999999</v>
      </c>
    </row>
    <row r="79" spans="1:6">
      <c r="A79" s="84" t="s">
        <v>170</v>
      </c>
      <c r="B79" s="85" t="s">
        <v>569</v>
      </c>
      <c r="C79" s="85" t="s">
        <v>171</v>
      </c>
      <c r="D79" s="85"/>
      <c r="E79" s="85"/>
      <c r="F79" s="86">
        <v>516.20000000000005</v>
      </c>
    </row>
    <row r="80" spans="1:6">
      <c r="A80" s="84" t="s">
        <v>293</v>
      </c>
      <c r="B80" s="85" t="s">
        <v>569</v>
      </c>
      <c r="C80" s="85" t="s">
        <v>171</v>
      </c>
      <c r="D80" s="85" t="s">
        <v>294</v>
      </c>
      <c r="E80" s="85"/>
      <c r="F80" s="86">
        <v>516.20000000000005</v>
      </c>
    </row>
    <row r="81" spans="1:6">
      <c r="A81" s="84" t="s">
        <v>295</v>
      </c>
      <c r="B81" s="85" t="s">
        <v>569</v>
      </c>
      <c r="C81" s="85" t="s">
        <v>171</v>
      </c>
      <c r="D81" s="85" t="s">
        <v>296</v>
      </c>
      <c r="E81" s="85"/>
      <c r="F81" s="86">
        <v>516.20000000000005</v>
      </c>
    </row>
    <row r="82" spans="1:6">
      <c r="A82" s="84" t="s">
        <v>250</v>
      </c>
      <c r="B82" s="85" t="s">
        <v>569</v>
      </c>
      <c r="C82" s="85" t="s">
        <v>171</v>
      </c>
      <c r="D82" s="85" t="s">
        <v>297</v>
      </c>
      <c r="E82" s="85"/>
      <c r="F82" s="86">
        <v>516.20000000000005</v>
      </c>
    </row>
    <row r="83" spans="1:6">
      <c r="A83" s="84" t="s">
        <v>247</v>
      </c>
      <c r="B83" s="85" t="s">
        <v>569</v>
      </c>
      <c r="C83" s="85" t="s">
        <v>171</v>
      </c>
      <c r="D83" s="85" t="s">
        <v>298</v>
      </c>
      <c r="E83" s="85"/>
      <c r="F83" s="86">
        <v>316.2</v>
      </c>
    </row>
    <row r="84" spans="1:6">
      <c r="A84" s="87" t="s">
        <v>240</v>
      </c>
      <c r="B84" s="76" t="s">
        <v>569</v>
      </c>
      <c r="C84" s="76" t="s">
        <v>171</v>
      </c>
      <c r="D84" s="76" t="s">
        <v>298</v>
      </c>
      <c r="E84" s="76" t="s">
        <v>241</v>
      </c>
      <c r="F84" s="77">
        <v>316.2</v>
      </c>
    </row>
    <row r="85" spans="1:6">
      <c r="A85" s="84" t="s">
        <v>238</v>
      </c>
      <c r="B85" s="85" t="s">
        <v>569</v>
      </c>
      <c r="C85" s="85" t="s">
        <v>171</v>
      </c>
      <c r="D85" s="85" t="s">
        <v>299</v>
      </c>
      <c r="E85" s="85"/>
      <c r="F85" s="86">
        <v>200</v>
      </c>
    </row>
    <row r="86" spans="1:6">
      <c r="A86" s="87" t="s">
        <v>240</v>
      </c>
      <c r="B86" s="76" t="s">
        <v>569</v>
      </c>
      <c r="C86" s="76" t="s">
        <v>171</v>
      </c>
      <c r="D86" s="76" t="s">
        <v>299</v>
      </c>
      <c r="E86" s="76" t="s">
        <v>241</v>
      </c>
      <c r="F86" s="77">
        <v>200</v>
      </c>
    </row>
    <row r="87" spans="1:6" ht="25.5">
      <c r="A87" s="84" t="s">
        <v>172</v>
      </c>
      <c r="B87" s="85" t="s">
        <v>569</v>
      </c>
      <c r="C87" s="85" t="s">
        <v>173</v>
      </c>
      <c r="D87" s="85"/>
      <c r="E87" s="85"/>
      <c r="F87" s="86">
        <v>51202.499999999993</v>
      </c>
    </row>
    <row r="88" spans="1:6">
      <c r="A88" s="84" t="s">
        <v>293</v>
      </c>
      <c r="B88" s="85" t="s">
        <v>569</v>
      </c>
      <c r="C88" s="85" t="s">
        <v>173</v>
      </c>
      <c r="D88" s="85" t="s">
        <v>294</v>
      </c>
      <c r="E88" s="85"/>
      <c r="F88" s="86">
        <v>51202.499999999993</v>
      </c>
    </row>
    <row r="89" spans="1:6" ht="25.5">
      <c r="A89" s="84" t="s">
        <v>302</v>
      </c>
      <c r="B89" s="85" t="s">
        <v>569</v>
      </c>
      <c r="C89" s="85" t="s">
        <v>173</v>
      </c>
      <c r="D89" s="85" t="s">
        <v>303</v>
      </c>
      <c r="E89" s="85"/>
      <c r="F89" s="86">
        <v>51202.499999999993</v>
      </c>
    </row>
    <row r="90" spans="1:6">
      <c r="A90" s="84" t="s">
        <v>244</v>
      </c>
      <c r="B90" s="85" t="s">
        <v>569</v>
      </c>
      <c r="C90" s="85" t="s">
        <v>173</v>
      </c>
      <c r="D90" s="85" t="s">
        <v>304</v>
      </c>
      <c r="E90" s="85"/>
      <c r="F90" s="86">
        <v>48862.399999999994</v>
      </c>
    </row>
    <row r="91" spans="1:6">
      <c r="A91" s="84" t="s">
        <v>233</v>
      </c>
      <c r="B91" s="85" t="s">
        <v>569</v>
      </c>
      <c r="C91" s="85" t="s">
        <v>173</v>
      </c>
      <c r="D91" s="85" t="s">
        <v>305</v>
      </c>
      <c r="E91" s="85"/>
      <c r="F91" s="86">
        <v>46304.2</v>
      </c>
    </row>
    <row r="92" spans="1:6" ht="25.5">
      <c r="A92" s="87" t="s">
        <v>235</v>
      </c>
      <c r="B92" s="76" t="s">
        <v>569</v>
      </c>
      <c r="C92" s="76" t="s">
        <v>173</v>
      </c>
      <c r="D92" s="76" t="s">
        <v>305</v>
      </c>
      <c r="E92" s="76" t="s">
        <v>236</v>
      </c>
      <c r="F92" s="77">
        <v>46304.2</v>
      </c>
    </row>
    <row r="93" spans="1:6">
      <c r="A93" s="84" t="s">
        <v>247</v>
      </c>
      <c r="B93" s="85" t="s">
        <v>569</v>
      </c>
      <c r="C93" s="85" t="s">
        <v>173</v>
      </c>
      <c r="D93" s="85" t="s">
        <v>306</v>
      </c>
      <c r="E93" s="85"/>
      <c r="F93" s="86">
        <v>493.1</v>
      </c>
    </row>
    <row r="94" spans="1:6">
      <c r="A94" s="87" t="s">
        <v>240</v>
      </c>
      <c r="B94" s="76" t="s">
        <v>569</v>
      </c>
      <c r="C94" s="76" t="s">
        <v>173</v>
      </c>
      <c r="D94" s="76" t="s">
        <v>306</v>
      </c>
      <c r="E94" s="76" t="s">
        <v>241</v>
      </c>
      <c r="F94" s="77">
        <v>493.1</v>
      </c>
    </row>
    <row r="95" spans="1:6">
      <c r="A95" s="84" t="s">
        <v>238</v>
      </c>
      <c r="B95" s="85" t="s">
        <v>569</v>
      </c>
      <c r="C95" s="85" t="s">
        <v>173</v>
      </c>
      <c r="D95" s="85" t="s">
        <v>307</v>
      </c>
      <c r="E95" s="85"/>
      <c r="F95" s="86">
        <v>2065.1</v>
      </c>
    </row>
    <row r="96" spans="1:6">
      <c r="A96" s="87" t="s">
        <v>240</v>
      </c>
      <c r="B96" s="76" t="s">
        <v>569</v>
      </c>
      <c r="C96" s="76" t="s">
        <v>173</v>
      </c>
      <c r="D96" s="76" t="s">
        <v>307</v>
      </c>
      <c r="E96" s="76" t="s">
        <v>241</v>
      </c>
      <c r="F96" s="77">
        <v>2032</v>
      </c>
    </row>
    <row r="97" spans="1:6">
      <c r="A97" s="87" t="s">
        <v>242</v>
      </c>
      <c r="B97" s="76" t="s">
        <v>569</v>
      </c>
      <c r="C97" s="76" t="s">
        <v>173</v>
      </c>
      <c r="D97" s="76" t="s">
        <v>307</v>
      </c>
      <c r="E97" s="76" t="s">
        <v>243</v>
      </c>
      <c r="F97" s="77">
        <v>33.1</v>
      </c>
    </row>
    <row r="98" spans="1:6">
      <c r="A98" s="84" t="s">
        <v>308</v>
      </c>
      <c r="B98" s="85" t="s">
        <v>569</v>
      </c>
      <c r="C98" s="85" t="s">
        <v>173</v>
      </c>
      <c r="D98" s="85" t="s">
        <v>309</v>
      </c>
      <c r="E98" s="85"/>
      <c r="F98" s="86">
        <v>2340.1</v>
      </c>
    </row>
    <row r="99" spans="1:6" ht="38.25">
      <c r="A99" s="84" t="s">
        <v>310</v>
      </c>
      <c r="B99" s="85" t="s">
        <v>569</v>
      </c>
      <c r="C99" s="85" t="s">
        <v>173</v>
      </c>
      <c r="D99" s="85" t="s">
        <v>311</v>
      </c>
      <c r="E99" s="85"/>
      <c r="F99" s="86">
        <v>2340.1</v>
      </c>
    </row>
    <row r="100" spans="1:6" ht="25.5">
      <c r="A100" s="87" t="s">
        <v>235</v>
      </c>
      <c r="B100" s="76" t="s">
        <v>569</v>
      </c>
      <c r="C100" s="76" t="s">
        <v>173</v>
      </c>
      <c r="D100" s="76" t="s">
        <v>311</v>
      </c>
      <c r="E100" s="76" t="s">
        <v>236</v>
      </c>
      <c r="F100" s="77">
        <v>2231.1</v>
      </c>
    </row>
    <row r="101" spans="1:6">
      <c r="A101" s="87" t="s">
        <v>240</v>
      </c>
      <c r="B101" s="76" t="s">
        <v>569</v>
      </c>
      <c r="C101" s="76" t="s">
        <v>173</v>
      </c>
      <c r="D101" s="76" t="s">
        <v>311</v>
      </c>
      <c r="E101" s="76" t="s">
        <v>241</v>
      </c>
      <c r="F101" s="77">
        <v>109</v>
      </c>
    </row>
    <row r="102" spans="1:6">
      <c r="A102" s="84" t="s">
        <v>174</v>
      </c>
      <c r="B102" s="85" t="s">
        <v>569</v>
      </c>
      <c r="C102" s="85" t="s">
        <v>175</v>
      </c>
      <c r="D102" s="85"/>
      <c r="E102" s="85"/>
      <c r="F102" s="86">
        <v>153109.5</v>
      </c>
    </row>
    <row r="103" spans="1:6">
      <c r="A103" s="84" t="s">
        <v>176</v>
      </c>
      <c r="B103" s="85" t="s">
        <v>569</v>
      </c>
      <c r="C103" s="85" t="s">
        <v>177</v>
      </c>
      <c r="D103" s="85"/>
      <c r="E103" s="85"/>
      <c r="F103" s="86">
        <v>153109.5</v>
      </c>
    </row>
    <row r="104" spans="1:6">
      <c r="A104" s="84" t="s">
        <v>317</v>
      </c>
      <c r="B104" s="85" t="s">
        <v>569</v>
      </c>
      <c r="C104" s="85" t="s">
        <v>177</v>
      </c>
      <c r="D104" s="85" t="s">
        <v>318</v>
      </c>
      <c r="E104" s="85"/>
      <c r="F104" s="86">
        <v>153109.5</v>
      </c>
    </row>
    <row r="105" spans="1:6">
      <c r="A105" s="84" t="s">
        <v>317</v>
      </c>
      <c r="B105" s="85" t="s">
        <v>569</v>
      </c>
      <c r="C105" s="85" t="s">
        <v>177</v>
      </c>
      <c r="D105" s="85" t="s">
        <v>319</v>
      </c>
      <c r="E105" s="85"/>
      <c r="F105" s="86">
        <v>153109.5</v>
      </c>
    </row>
    <row r="106" spans="1:6">
      <c r="A106" s="84" t="s">
        <v>250</v>
      </c>
      <c r="B106" s="85" t="s">
        <v>569</v>
      </c>
      <c r="C106" s="85" t="s">
        <v>177</v>
      </c>
      <c r="D106" s="85" t="s">
        <v>320</v>
      </c>
      <c r="E106" s="85"/>
      <c r="F106" s="86">
        <v>153109.5</v>
      </c>
    </row>
    <row r="107" spans="1:6">
      <c r="A107" s="84" t="s">
        <v>247</v>
      </c>
      <c r="B107" s="85" t="s">
        <v>569</v>
      </c>
      <c r="C107" s="85" t="s">
        <v>177</v>
      </c>
      <c r="D107" s="85" t="s">
        <v>321</v>
      </c>
      <c r="E107" s="85"/>
      <c r="F107" s="86">
        <v>19407.5</v>
      </c>
    </row>
    <row r="108" spans="1:6">
      <c r="A108" s="87" t="s">
        <v>240</v>
      </c>
      <c r="B108" s="76" t="s">
        <v>569</v>
      </c>
      <c r="C108" s="76" t="s">
        <v>177</v>
      </c>
      <c r="D108" s="76" t="s">
        <v>321</v>
      </c>
      <c r="E108" s="76" t="s">
        <v>241</v>
      </c>
      <c r="F108" s="77">
        <v>19407.5</v>
      </c>
    </row>
    <row r="109" spans="1:6">
      <c r="A109" s="84" t="s">
        <v>238</v>
      </c>
      <c r="B109" s="85" t="s">
        <v>569</v>
      </c>
      <c r="C109" s="85" t="s">
        <v>177</v>
      </c>
      <c r="D109" s="85" t="s">
        <v>322</v>
      </c>
      <c r="E109" s="85"/>
      <c r="F109" s="86">
        <v>1438.1</v>
      </c>
    </row>
    <row r="110" spans="1:6">
      <c r="A110" s="87" t="s">
        <v>240</v>
      </c>
      <c r="B110" s="76" t="s">
        <v>569</v>
      </c>
      <c r="C110" s="76" t="s">
        <v>177</v>
      </c>
      <c r="D110" s="76" t="s">
        <v>322</v>
      </c>
      <c r="E110" s="76" t="s">
        <v>241</v>
      </c>
      <c r="F110" s="77">
        <v>1438.1</v>
      </c>
    </row>
    <row r="111" spans="1:6">
      <c r="A111" s="84" t="s">
        <v>254</v>
      </c>
      <c r="B111" s="85" t="s">
        <v>569</v>
      </c>
      <c r="C111" s="85" t="s">
        <v>177</v>
      </c>
      <c r="D111" s="85" t="s">
        <v>323</v>
      </c>
      <c r="E111" s="85"/>
      <c r="F111" s="86">
        <v>10958.7</v>
      </c>
    </row>
    <row r="112" spans="1:6">
      <c r="A112" s="87" t="s">
        <v>240</v>
      </c>
      <c r="B112" s="76" t="s">
        <v>569</v>
      </c>
      <c r="C112" s="76" t="s">
        <v>177</v>
      </c>
      <c r="D112" s="76" t="s">
        <v>323</v>
      </c>
      <c r="E112" s="76" t="s">
        <v>241</v>
      </c>
      <c r="F112" s="77">
        <v>10958.7</v>
      </c>
    </row>
    <row r="113" spans="1:6" ht="25.5">
      <c r="A113" s="84" t="s">
        <v>324</v>
      </c>
      <c r="B113" s="85" t="s">
        <v>569</v>
      </c>
      <c r="C113" s="85" t="s">
        <v>177</v>
      </c>
      <c r="D113" s="85" t="s">
        <v>325</v>
      </c>
      <c r="E113" s="85"/>
      <c r="F113" s="86">
        <v>121305.2</v>
      </c>
    </row>
    <row r="114" spans="1:6" ht="25.5">
      <c r="A114" s="84" t="s">
        <v>326</v>
      </c>
      <c r="B114" s="85" t="s">
        <v>569</v>
      </c>
      <c r="C114" s="85" t="s">
        <v>177</v>
      </c>
      <c r="D114" s="85" t="s">
        <v>327</v>
      </c>
      <c r="E114" s="85"/>
      <c r="F114" s="86">
        <v>121305.2</v>
      </c>
    </row>
    <row r="115" spans="1:6">
      <c r="A115" s="87" t="s">
        <v>240</v>
      </c>
      <c r="B115" s="76" t="s">
        <v>569</v>
      </c>
      <c r="C115" s="76" t="s">
        <v>177</v>
      </c>
      <c r="D115" s="76" t="s">
        <v>327</v>
      </c>
      <c r="E115" s="76" t="s">
        <v>241</v>
      </c>
      <c r="F115" s="77">
        <v>121305.2</v>
      </c>
    </row>
    <row r="116" spans="1:6">
      <c r="A116" s="84" t="s">
        <v>178</v>
      </c>
      <c r="B116" s="85" t="s">
        <v>569</v>
      </c>
      <c r="C116" s="85" t="s">
        <v>179</v>
      </c>
      <c r="D116" s="85"/>
      <c r="E116" s="85"/>
      <c r="F116" s="86">
        <v>196356.59999999998</v>
      </c>
    </row>
    <row r="117" spans="1:6">
      <c r="A117" s="84" t="s">
        <v>180</v>
      </c>
      <c r="B117" s="85" t="s">
        <v>569</v>
      </c>
      <c r="C117" s="85" t="s">
        <v>181</v>
      </c>
      <c r="D117" s="85"/>
      <c r="E117" s="85"/>
      <c r="F117" s="86">
        <v>196356.59999999998</v>
      </c>
    </row>
    <row r="118" spans="1:6" ht="25.5">
      <c r="A118" s="84" t="s">
        <v>227</v>
      </c>
      <c r="B118" s="85" t="s">
        <v>569</v>
      </c>
      <c r="C118" s="85" t="s">
        <v>181</v>
      </c>
      <c r="D118" s="85" t="s">
        <v>228</v>
      </c>
      <c r="E118" s="85"/>
      <c r="F118" s="86">
        <v>3029.8</v>
      </c>
    </row>
    <row r="119" spans="1:6">
      <c r="A119" s="84" t="s">
        <v>258</v>
      </c>
      <c r="B119" s="85" t="s">
        <v>569</v>
      </c>
      <c r="C119" s="85" t="s">
        <v>181</v>
      </c>
      <c r="D119" s="85" t="s">
        <v>259</v>
      </c>
      <c r="E119" s="85"/>
      <c r="F119" s="86">
        <v>3029.8</v>
      </c>
    </row>
    <row r="120" spans="1:6">
      <c r="A120" s="84" t="s">
        <v>260</v>
      </c>
      <c r="B120" s="85" t="s">
        <v>569</v>
      </c>
      <c r="C120" s="85" t="s">
        <v>181</v>
      </c>
      <c r="D120" s="85" t="s">
        <v>261</v>
      </c>
      <c r="E120" s="85"/>
      <c r="F120" s="86">
        <v>3029.8</v>
      </c>
    </row>
    <row r="121" spans="1:6" ht="25.5">
      <c r="A121" s="84" t="s">
        <v>264</v>
      </c>
      <c r="B121" s="85" t="s">
        <v>569</v>
      </c>
      <c r="C121" s="85" t="s">
        <v>181</v>
      </c>
      <c r="D121" s="85" t="s">
        <v>265</v>
      </c>
      <c r="E121" s="85"/>
      <c r="F121" s="86">
        <v>3029.8</v>
      </c>
    </row>
    <row r="122" spans="1:6" ht="25.5">
      <c r="A122" s="87" t="s">
        <v>235</v>
      </c>
      <c r="B122" s="76" t="s">
        <v>569</v>
      </c>
      <c r="C122" s="76" t="s">
        <v>181</v>
      </c>
      <c r="D122" s="76" t="s">
        <v>265</v>
      </c>
      <c r="E122" s="76" t="s">
        <v>236</v>
      </c>
      <c r="F122" s="77">
        <v>275.5</v>
      </c>
    </row>
    <row r="123" spans="1:6">
      <c r="A123" s="87" t="s">
        <v>240</v>
      </c>
      <c r="B123" s="76" t="s">
        <v>569</v>
      </c>
      <c r="C123" s="76" t="s">
        <v>181</v>
      </c>
      <c r="D123" s="76" t="s">
        <v>265</v>
      </c>
      <c r="E123" s="76" t="s">
        <v>241</v>
      </c>
      <c r="F123" s="77">
        <v>2754.3</v>
      </c>
    </row>
    <row r="124" spans="1:6">
      <c r="A124" s="84" t="s">
        <v>293</v>
      </c>
      <c r="B124" s="85" t="s">
        <v>569</v>
      </c>
      <c r="C124" s="85" t="s">
        <v>181</v>
      </c>
      <c r="D124" s="85" t="s">
        <v>294</v>
      </c>
      <c r="E124" s="85"/>
      <c r="F124" s="86">
        <v>193326.8</v>
      </c>
    </row>
    <row r="125" spans="1:6">
      <c r="A125" s="84" t="s">
        <v>312</v>
      </c>
      <c r="B125" s="85" t="s">
        <v>569</v>
      </c>
      <c r="C125" s="85" t="s">
        <v>181</v>
      </c>
      <c r="D125" s="85" t="s">
        <v>313</v>
      </c>
      <c r="E125" s="85"/>
      <c r="F125" s="86">
        <v>193326.8</v>
      </c>
    </row>
    <row r="126" spans="1:6">
      <c r="A126" s="84" t="s">
        <v>250</v>
      </c>
      <c r="B126" s="85" t="s">
        <v>569</v>
      </c>
      <c r="C126" s="85" t="s">
        <v>181</v>
      </c>
      <c r="D126" s="85" t="s">
        <v>314</v>
      </c>
      <c r="E126" s="85"/>
      <c r="F126" s="86">
        <v>193326.8</v>
      </c>
    </row>
    <row r="127" spans="1:6">
      <c r="A127" s="84" t="s">
        <v>315</v>
      </c>
      <c r="B127" s="85" t="s">
        <v>569</v>
      </c>
      <c r="C127" s="85" t="s">
        <v>181</v>
      </c>
      <c r="D127" s="85" t="s">
        <v>316</v>
      </c>
      <c r="E127" s="85"/>
      <c r="F127" s="86">
        <v>193326.8</v>
      </c>
    </row>
    <row r="128" spans="1:6">
      <c r="A128" s="87" t="s">
        <v>240</v>
      </c>
      <c r="B128" s="76" t="s">
        <v>569</v>
      </c>
      <c r="C128" s="76" t="s">
        <v>181</v>
      </c>
      <c r="D128" s="76" t="s">
        <v>316</v>
      </c>
      <c r="E128" s="76" t="s">
        <v>241</v>
      </c>
      <c r="F128" s="77">
        <v>193326.8</v>
      </c>
    </row>
    <row r="129" spans="1:6">
      <c r="A129" s="84" t="s">
        <v>200</v>
      </c>
      <c r="B129" s="85" t="s">
        <v>569</v>
      </c>
      <c r="C129" s="85" t="s">
        <v>201</v>
      </c>
      <c r="D129" s="85"/>
      <c r="E129" s="85"/>
      <c r="F129" s="86">
        <v>16521.400000000001</v>
      </c>
    </row>
    <row r="130" spans="1:6">
      <c r="A130" s="84" t="s">
        <v>202</v>
      </c>
      <c r="B130" s="85" t="s">
        <v>569</v>
      </c>
      <c r="C130" s="85" t="s">
        <v>203</v>
      </c>
      <c r="D130" s="85"/>
      <c r="E130" s="85"/>
      <c r="F130" s="86">
        <v>13530</v>
      </c>
    </row>
    <row r="131" spans="1:6" ht="25.5">
      <c r="A131" s="84" t="s">
        <v>455</v>
      </c>
      <c r="B131" s="85" t="s">
        <v>569</v>
      </c>
      <c r="C131" s="85" t="s">
        <v>203</v>
      </c>
      <c r="D131" s="85" t="s">
        <v>456</v>
      </c>
      <c r="E131" s="85"/>
      <c r="F131" s="86">
        <v>13530</v>
      </c>
    </row>
    <row r="132" spans="1:6">
      <c r="A132" s="84" t="s">
        <v>457</v>
      </c>
      <c r="B132" s="85" t="s">
        <v>569</v>
      </c>
      <c r="C132" s="85" t="s">
        <v>203</v>
      </c>
      <c r="D132" s="85" t="s">
        <v>458</v>
      </c>
      <c r="E132" s="85"/>
      <c r="F132" s="86">
        <v>13530</v>
      </c>
    </row>
    <row r="133" spans="1:6">
      <c r="A133" s="84" t="s">
        <v>459</v>
      </c>
      <c r="B133" s="85" t="s">
        <v>569</v>
      </c>
      <c r="C133" s="85" t="s">
        <v>203</v>
      </c>
      <c r="D133" s="85" t="s">
        <v>460</v>
      </c>
      <c r="E133" s="85"/>
      <c r="F133" s="86">
        <v>13530</v>
      </c>
    </row>
    <row r="134" spans="1:6">
      <c r="A134" s="84" t="s">
        <v>461</v>
      </c>
      <c r="B134" s="85" t="s">
        <v>569</v>
      </c>
      <c r="C134" s="85" t="s">
        <v>203</v>
      </c>
      <c r="D134" s="85" t="s">
        <v>462</v>
      </c>
      <c r="E134" s="85"/>
      <c r="F134" s="86">
        <v>13530</v>
      </c>
    </row>
    <row r="135" spans="1:6">
      <c r="A135" s="87" t="s">
        <v>373</v>
      </c>
      <c r="B135" s="76" t="s">
        <v>569</v>
      </c>
      <c r="C135" s="76" t="s">
        <v>203</v>
      </c>
      <c r="D135" s="76" t="s">
        <v>462</v>
      </c>
      <c r="E135" s="76" t="s">
        <v>374</v>
      </c>
      <c r="F135" s="77">
        <v>13530</v>
      </c>
    </row>
    <row r="136" spans="1:6">
      <c r="A136" s="84" t="s">
        <v>206</v>
      </c>
      <c r="B136" s="85" t="s">
        <v>569</v>
      </c>
      <c r="C136" s="85" t="s">
        <v>207</v>
      </c>
      <c r="D136" s="85"/>
      <c r="E136" s="85"/>
      <c r="F136" s="86">
        <v>2991.4</v>
      </c>
    </row>
    <row r="137" spans="1:6" ht="25.5">
      <c r="A137" s="84" t="s">
        <v>227</v>
      </c>
      <c r="B137" s="85" t="s">
        <v>569</v>
      </c>
      <c r="C137" s="85" t="s">
        <v>207</v>
      </c>
      <c r="D137" s="85" t="s">
        <v>228</v>
      </c>
      <c r="E137" s="85"/>
      <c r="F137" s="86">
        <v>2881.1</v>
      </c>
    </row>
    <row r="138" spans="1:6">
      <c r="A138" s="84" t="s">
        <v>258</v>
      </c>
      <c r="B138" s="85" t="s">
        <v>569</v>
      </c>
      <c r="C138" s="85" t="s">
        <v>207</v>
      </c>
      <c r="D138" s="85" t="s">
        <v>259</v>
      </c>
      <c r="E138" s="85"/>
      <c r="F138" s="86">
        <v>2881.1</v>
      </c>
    </row>
    <row r="139" spans="1:6">
      <c r="A139" s="84" t="s">
        <v>260</v>
      </c>
      <c r="B139" s="85" t="s">
        <v>569</v>
      </c>
      <c r="C139" s="85" t="s">
        <v>207</v>
      </c>
      <c r="D139" s="85" t="s">
        <v>261</v>
      </c>
      <c r="E139" s="85"/>
      <c r="F139" s="86">
        <v>2881.1</v>
      </c>
    </row>
    <row r="140" spans="1:6" ht="25.5">
      <c r="A140" s="84" t="s">
        <v>272</v>
      </c>
      <c r="B140" s="85" t="s">
        <v>569</v>
      </c>
      <c r="C140" s="85" t="s">
        <v>207</v>
      </c>
      <c r="D140" s="85" t="s">
        <v>273</v>
      </c>
      <c r="E140" s="85"/>
      <c r="F140" s="86">
        <v>2881.1</v>
      </c>
    </row>
    <row r="141" spans="1:6" ht="25.5">
      <c r="A141" s="87" t="s">
        <v>235</v>
      </c>
      <c r="B141" s="76" t="s">
        <v>569</v>
      </c>
      <c r="C141" s="76" t="s">
        <v>207</v>
      </c>
      <c r="D141" s="76" t="s">
        <v>273</v>
      </c>
      <c r="E141" s="76" t="s">
        <v>236</v>
      </c>
      <c r="F141" s="77">
        <v>2679.2</v>
      </c>
    </row>
    <row r="142" spans="1:6">
      <c r="A142" s="87" t="s">
        <v>240</v>
      </c>
      <c r="B142" s="76" t="s">
        <v>569</v>
      </c>
      <c r="C142" s="76" t="s">
        <v>207</v>
      </c>
      <c r="D142" s="76" t="s">
        <v>273</v>
      </c>
      <c r="E142" s="76" t="s">
        <v>241</v>
      </c>
      <c r="F142" s="77">
        <v>201.9</v>
      </c>
    </row>
    <row r="143" spans="1:6" ht="25.5">
      <c r="A143" s="84" t="s">
        <v>455</v>
      </c>
      <c r="B143" s="85" t="s">
        <v>569</v>
      </c>
      <c r="C143" s="85" t="s">
        <v>207</v>
      </c>
      <c r="D143" s="85" t="s">
        <v>456</v>
      </c>
      <c r="E143" s="85"/>
      <c r="F143" s="86">
        <v>110.3</v>
      </c>
    </row>
    <row r="144" spans="1:6">
      <c r="A144" s="84" t="s">
        <v>463</v>
      </c>
      <c r="B144" s="85" t="s">
        <v>569</v>
      </c>
      <c r="C144" s="85" t="s">
        <v>207</v>
      </c>
      <c r="D144" s="85" t="s">
        <v>464</v>
      </c>
      <c r="E144" s="85"/>
      <c r="F144" s="86">
        <v>110.3</v>
      </c>
    </row>
    <row r="145" spans="1:6">
      <c r="A145" s="84" t="s">
        <v>459</v>
      </c>
      <c r="B145" s="85" t="s">
        <v>569</v>
      </c>
      <c r="C145" s="85" t="s">
        <v>207</v>
      </c>
      <c r="D145" s="85" t="s">
        <v>465</v>
      </c>
      <c r="E145" s="85"/>
      <c r="F145" s="86">
        <v>110.3</v>
      </c>
    </row>
    <row r="146" spans="1:6">
      <c r="A146" s="84" t="s">
        <v>247</v>
      </c>
      <c r="B146" s="85" t="s">
        <v>569</v>
      </c>
      <c r="C146" s="85" t="s">
        <v>207</v>
      </c>
      <c r="D146" s="85" t="s">
        <v>466</v>
      </c>
      <c r="E146" s="85"/>
      <c r="F146" s="86">
        <v>110.3</v>
      </c>
    </row>
    <row r="147" spans="1:6">
      <c r="A147" s="87" t="s">
        <v>240</v>
      </c>
      <c r="B147" s="76" t="s">
        <v>569</v>
      </c>
      <c r="C147" s="76" t="s">
        <v>207</v>
      </c>
      <c r="D147" s="76" t="s">
        <v>466</v>
      </c>
      <c r="E147" s="76" t="s">
        <v>241</v>
      </c>
      <c r="F147" s="77">
        <v>110.3</v>
      </c>
    </row>
    <row r="148" spans="1:6">
      <c r="A148" s="84" t="s">
        <v>570</v>
      </c>
      <c r="B148" s="85" t="s">
        <v>571</v>
      </c>
      <c r="C148" s="85"/>
      <c r="D148" s="85"/>
      <c r="E148" s="85"/>
      <c r="F148" s="86">
        <v>17111.2</v>
      </c>
    </row>
    <row r="149" spans="1:6">
      <c r="A149" s="84" t="s">
        <v>150</v>
      </c>
      <c r="B149" s="85" t="s">
        <v>571</v>
      </c>
      <c r="C149" s="85" t="s">
        <v>151</v>
      </c>
      <c r="D149" s="85"/>
      <c r="E149" s="85"/>
      <c r="F149" s="86">
        <v>17111.2</v>
      </c>
    </row>
    <row r="150" spans="1:6">
      <c r="A150" s="84" t="s">
        <v>166</v>
      </c>
      <c r="B150" s="85" t="s">
        <v>571</v>
      </c>
      <c r="C150" s="85" t="s">
        <v>167</v>
      </c>
      <c r="D150" s="85"/>
      <c r="E150" s="85"/>
      <c r="F150" s="86">
        <v>17111.2</v>
      </c>
    </row>
    <row r="151" spans="1:6" ht="25.5">
      <c r="A151" s="84" t="s">
        <v>503</v>
      </c>
      <c r="B151" s="85" t="s">
        <v>571</v>
      </c>
      <c r="C151" s="85" t="s">
        <v>167</v>
      </c>
      <c r="D151" s="85" t="s">
        <v>504</v>
      </c>
      <c r="E151" s="85"/>
      <c r="F151" s="86">
        <v>17111.2</v>
      </c>
    </row>
    <row r="152" spans="1:6">
      <c r="A152" s="84" t="s">
        <v>572</v>
      </c>
      <c r="B152" s="85" t="s">
        <v>571</v>
      </c>
      <c r="C152" s="85" t="s">
        <v>167</v>
      </c>
      <c r="D152" s="85" t="s">
        <v>506</v>
      </c>
      <c r="E152" s="85"/>
      <c r="F152" s="86">
        <v>17111.2</v>
      </c>
    </row>
    <row r="153" spans="1:6">
      <c r="A153" s="84" t="s">
        <v>231</v>
      </c>
      <c r="B153" s="85" t="s">
        <v>571</v>
      </c>
      <c r="C153" s="85" t="s">
        <v>167</v>
      </c>
      <c r="D153" s="85" t="s">
        <v>507</v>
      </c>
      <c r="E153" s="85"/>
      <c r="F153" s="86">
        <v>16637.2</v>
      </c>
    </row>
    <row r="154" spans="1:6">
      <c r="A154" s="84" t="s">
        <v>233</v>
      </c>
      <c r="B154" s="85" t="s">
        <v>571</v>
      </c>
      <c r="C154" s="85" t="s">
        <v>167</v>
      </c>
      <c r="D154" s="85" t="s">
        <v>508</v>
      </c>
      <c r="E154" s="85"/>
      <c r="F154" s="86">
        <v>16458.400000000001</v>
      </c>
    </row>
    <row r="155" spans="1:6" ht="25.5">
      <c r="A155" s="87" t="s">
        <v>235</v>
      </c>
      <c r="B155" s="76" t="s">
        <v>571</v>
      </c>
      <c r="C155" s="76" t="s">
        <v>167</v>
      </c>
      <c r="D155" s="76" t="s">
        <v>508</v>
      </c>
      <c r="E155" s="76" t="s">
        <v>236</v>
      </c>
      <c r="F155" s="77">
        <v>16458.400000000001</v>
      </c>
    </row>
    <row r="156" spans="1:6">
      <c r="A156" s="84" t="s">
        <v>238</v>
      </c>
      <c r="B156" s="85" t="s">
        <v>571</v>
      </c>
      <c r="C156" s="85" t="s">
        <v>167</v>
      </c>
      <c r="D156" s="85" t="s">
        <v>509</v>
      </c>
      <c r="E156" s="85"/>
      <c r="F156" s="86">
        <v>178.8</v>
      </c>
    </row>
    <row r="157" spans="1:6">
      <c r="A157" s="87" t="s">
        <v>240</v>
      </c>
      <c r="B157" s="76" t="s">
        <v>571</v>
      </c>
      <c r="C157" s="76" t="s">
        <v>167</v>
      </c>
      <c r="D157" s="76" t="s">
        <v>509</v>
      </c>
      <c r="E157" s="76" t="s">
        <v>241</v>
      </c>
      <c r="F157" s="77">
        <v>178.8</v>
      </c>
    </row>
    <row r="158" spans="1:6">
      <c r="A158" s="84" t="s">
        <v>308</v>
      </c>
      <c r="B158" s="85" t="s">
        <v>571</v>
      </c>
      <c r="C158" s="85" t="s">
        <v>167</v>
      </c>
      <c r="D158" s="85" t="s">
        <v>510</v>
      </c>
      <c r="E158" s="85"/>
      <c r="F158" s="86">
        <v>474</v>
      </c>
    </row>
    <row r="159" spans="1:6" ht="38.25">
      <c r="A159" s="84" t="s">
        <v>310</v>
      </c>
      <c r="B159" s="85" t="s">
        <v>571</v>
      </c>
      <c r="C159" s="85" t="s">
        <v>167</v>
      </c>
      <c r="D159" s="85" t="s">
        <v>511</v>
      </c>
      <c r="E159" s="85"/>
      <c r="F159" s="86">
        <v>474</v>
      </c>
    </row>
    <row r="160" spans="1:6" ht="25.5">
      <c r="A160" s="87" t="s">
        <v>235</v>
      </c>
      <c r="B160" s="76" t="s">
        <v>571</v>
      </c>
      <c r="C160" s="76" t="s">
        <v>167</v>
      </c>
      <c r="D160" s="76" t="s">
        <v>511</v>
      </c>
      <c r="E160" s="76" t="s">
        <v>236</v>
      </c>
      <c r="F160" s="77">
        <v>430.9</v>
      </c>
    </row>
    <row r="161" spans="1:6">
      <c r="A161" s="87" t="s">
        <v>240</v>
      </c>
      <c r="B161" s="76" t="s">
        <v>571</v>
      </c>
      <c r="C161" s="76" t="s">
        <v>167</v>
      </c>
      <c r="D161" s="76" t="s">
        <v>511</v>
      </c>
      <c r="E161" s="76" t="s">
        <v>241</v>
      </c>
      <c r="F161" s="77">
        <v>43.1</v>
      </c>
    </row>
    <row r="162" spans="1:6">
      <c r="A162" s="84" t="s">
        <v>573</v>
      </c>
      <c r="B162" s="85" t="s">
        <v>574</v>
      </c>
      <c r="C162" s="85"/>
      <c r="D162" s="85"/>
      <c r="E162" s="85"/>
      <c r="F162" s="86">
        <v>14204.2</v>
      </c>
    </row>
    <row r="163" spans="1:6">
      <c r="A163" s="84" t="s">
        <v>150</v>
      </c>
      <c r="B163" s="85" t="s">
        <v>574</v>
      </c>
      <c r="C163" s="85" t="s">
        <v>151</v>
      </c>
      <c r="D163" s="85"/>
      <c r="E163" s="85"/>
      <c r="F163" s="86">
        <v>13964.2</v>
      </c>
    </row>
    <row r="164" spans="1:6" ht="25.5">
      <c r="A164" s="84" t="s">
        <v>160</v>
      </c>
      <c r="B164" s="85" t="s">
        <v>574</v>
      </c>
      <c r="C164" s="85" t="s">
        <v>161</v>
      </c>
      <c r="D164" s="85"/>
      <c r="E164" s="85"/>
      <c r="F164" s="86">
        <v>13964.2</v>
      </c>
    </row>
    <row r="165" spans="1:6">
      <c r="A165" s="84" t="s">
        <v>512</v>
      </c>
      <c r="B165" s="85" t="s">
        <v>574</v>
      </c>
      <c r="C165" s="85" t="s">
        <v>161</v>
      </c>
      <c r="D165" s="85" t="s">
        <v>513</v>
      </c>
      <c r="E165" s="85"/>
      <c r="F165" s="86">
        <v>13964.2</v>
      </c>
    </row>
    <row r="166" spans="1:6">
      <c r="A166" s="84" t="s">
        <v>535</v>
      </c>
      <c r="B166" s="85" t="s">
        <v>574</v>
      </c>
      <c r="C166" s="85" t="s">
        <v>161</v>
      </c>
      <c r="D166" s="85" t="s">
        <v>536</v>
      </c>
      <c r="E166" s="85"/>
      <c r="F166" s="86">
        <v>13964.2</v>
      </c>
    </row>
    <row r="167" spans="1:6">
      <c r="A167" s="84" t="s">
        <v>231</v>
      </c>
      <c r="B167" s="85" t="s">
        <v>574</v>
      </c>
      <c r="C167" s="85" t="s">
        <v>161</v>
      </c>
      <c r="D167" s="85" t="s">
        <v>537</v>
      </c>
      <c r="E167" s="85"/>
      <c r="F167" s="86">
        <v>8241.6</v>
      </c>
    </row>
    <row r="168" spans="1:6">
      <c r="A168" s="84" t="s">
        <v>233</v>
      </c>
      <c r="B168" s="85" t="s">
        <v>574</v>
      </c>
      <c r="C168" s="85" t="s">
        <v>161</v>
      </c>
      <c r="D168" s="85" t="s">
        <v>538</v>
      </c>
      <c r="E168" s="85"/>
      <c r="F168" s="86">
        <v>7913</v>
      </c>
    </row>
    <row r="169" spans="1:6" ht="25.5">
      <c r="A169" s="87" t="s">
        <v>235</v>
      </c>
      <c r="B169" s="76" t="s">
        <v>574</v>
      </c>
      <c r="C169" s="76" t="s">
        <v>161</v>
      </c>
      <c r="D169" s="76" t="s">
        <v>538</v>
      </c>
      <c r="E169" s="76" t="s">
        <v>236</v>
      </c>
      <c r="F169" s="77">
        <v>7913</v>
      </c>
    </row>
    <row r="170" spans="1:6">
      <c r="A170" s="84" t="s">
        <v>238</v>
      </c>
      <c r="B170" s="85" t="s">
        <v>574</v>
      </c>
      <c r="C170" s="85" t="s">
        <v>161</v>
      </c>
      <c r="D170" s="85" t="s">
        <v>539</v>
      </c>
      <c r="E170" s="85"/>
      <c r="F170" s="86">
        <v>328.6</v>
      </c>
    </row>
    <row r="171" spans="1:6">
      <c r="A171" s="87" t="s">
        <v>240</v>
      </c>
      <c r="B171" s="76" t="s">
        <v>574</v>
      </c>
      <c r="C171" s="76" t="s">
        <v>161</v>
      </c>
      <c r="D171" s="76" t="s">
        <v>539</v>
      </c>
      <c r="E171" s="76" t="s">
        <v>241</v>
      </c>
      <c r="F171" s="77">
        <v>328.6</v>
      </c>
    </row>
    <row r="172" spans="1:6" ht="25.5">
      <c r="A172" s="84" t="s">
        <v>542</v>
      </c>
      <c r="B172" s="85" t="s">
        <v>574</v>
      </c>
      <c r="C172" s="85" t="s">
        <v>161</v>
      </c>
      <c r="D172" s="85" t="s">
        <v>543</v>
      </c>
      <c r="E172" s="85"/>
      <c r="F172" s="86">
        <v>3357</v>
      </c>
    </row>
    <row r="173" spans="1:6">
      <c r="A173" s="84" t="s">
        <v>233</v>
      </c>
      <c r="B173" s="85" t="s">
        <v>574</v>
      </c>
      <c r="C173" s="85" t="s">
        <v>161</v>
      </c>
      <c r="D173" s="85" t="s">
        <v>544</v>
      </c>
      <c r="E173" s="85"/>
      <c r="F173" s="86">
        <v>3357</v>
      </c>
    </row>
    <row r="174" spans="1:6" ht="25.5">
      <c r="A174" s="87" t="s">
        <v>235</v>
      </c>
      <c r="B174" s="76" t="s">
        <v>574</v>
      </c>
      <c r="C174" s="76" t="s">
        <v>161</v>
      </c>
      <c r="D174" s="76" t="s">
        <v>544</v>
      </c>
      <c r="E174" s="76" t="s">
        <v>236</v>
      </c>
      <c r="F174" s="77">
        <v>3357</v>
      </c>
    </row>
    <row r="175" spans="1:6">
      <c r="A175" s="84" t="s">
        <v>308</v>
      </c>
      <c r="B175" s="85" t="s">
        <v>574</v>
      </c>
      <c r="C175" s="85" t="s">
        <v>161</v>
      </c>
      <c r="D175" s="85" t="s">
        <v>545</v>
      </c>
      <c r="E175" s="85"/>
      <c r="F175" s="86">
        <v>2365.6</v>
      </c>
    </row>
    <row r="176" spans="1:6" ht="38.25">
      <c r="A176" s="84" t="s">
        <v>310</v>
      </c>
      <c r="B176" s="85" t="s">
        <v>574</v>
      </c>
      <c r="C176" s="85" t="s">
        <v>161</v>
      </c>
      <c r="D176" s="85" t="s">
        <v>546</v>
      </c>
      <c r="E176" s="85"/>
      <c r="F176" s="86">
        <v>2365.6</v>
      </c>
    </row>
    <row r="177" spans="1:6" ht="25.5">
      <c r="A177" s="87" t="s">
        <v>235</v>
      </c>
      <c r="B177" s="76" t="s">
        <v>574</v>
      </c>
      <c r="C177" s="76" t="s">
        <v>161</v>
      </c>
      <c r="D177" s="76" t="s">
        <v>546</v>
      </c>
      <c r="E177" s="76" t="s">
        <v>236</v>
      </c>
      <c r="F177" s="77">
        <v>2347.1</v>
      </c>
    </row>
    <row r="178" spans="1:6">
      <c r="A178" s="87" t="s">
        <v>240</v>
      </c>
      <c r="B178" s="76" t="s">
        <v>574</v>
      </c>
      <c r="C178" s="76" t="s">
        <v>161</v>
      </c>
      <c r="D178" s="76" t="s">
        <v>546</v>
      </c>
      <c r="E178" s="76" t="s">
        <v>241</v>
      </c>
      <c r="F178" s="77">
        <v>18.5</v>
      </c>
    </row>
    <row r="179" spans="1:6">
      <c r="A179" s="84" t="s">
        <v>182</v>
      </c>
      <c r="B179" s="85" t="s">
        <v>574</v>
      </c>
      <c r="C179" s="85" t="s">
        <v>183</v>
      </c>
      <c r="D179" s="85"/>
      <c r="E179" s="85"/>
      <c r="F179" s="86">
        <v>20</v>
      </c>
    </row>
    <row r="180" spans="1:6">
      <c r="A180" s="84" t="s">
        <v>190</v>
      </c>
      <c r="B180" s="85" t="s">
        <v>574</v>
      </c>
      <c r="C180" s="85" t="s">
        <v>191</v>
      </c>
      <c r="D180" s="85"/>
      <c r="E180" s="85"/>
      <c r="F180" s="86">
        <v>20</v>
      </c>
    </row>
    <row r="181" spans="1:6">
      <c r="A181" s="84" t="s">
        <v>512</v>
      </c>
      <c r="B181" s="85" t="s">
        <v>574</v>
      </c>
      <c r="C181" s="85" t="s">
        <v>191</v>
      </c>
      <c r="D181" s="85" t="s">
        <v>513</v>
      </c>
      <c r="E181" s="85"/>
      <c r="F181" s="86">
        <v>20</v>
      </c>
    </row>
    <row r="182" spans="1:6">
      <c r="A182" s="84" t="s">
        <v>535</v>
      </c>
      <c r="B182" s="85" t="s">
        <v>574</v>
      </c>
      <c r="C182" s="85" t="s">
        <v>191</v>
      </c>
      <c r="D182" s="85" t="s">
        <v>536</v>
      </c>
      <c r="E182" s="85"/>
      <c r="F182" s="86">
        <v>20</v>
      </c>
    </row>
    <row r="183" spans="1:6">
      <c r="A183" s="84" t="s">
        <v>308</v>
      </c>
      <c r="B183" s="85" t="s">
        <v>574</v>
      </c>
      <c r="C183" s="85" t="s">
        <v>191</v>
      </c>
      <c r="D183" s="85" t="s">
        <v>545</v>
      </c>
      <c r="E183" s="85"/>
      <c r="F183" s="86">
        <v>20</v>
      </c>
    </row>
    <row r="184" spans="1:6" ht="38.25">
      <c r="A184" s="84" t="s">
        <v>310</v>
      </c>
      <c r="B184" s="85" t="s">
        <v>574</v>
      </c>
      <c r="C184" s="85" t="s">
        <v>191</v>
      </c>
      <c r="D184" s="85" t="s">
        <v>546</v>
      </c>
      <c r="E184" s="85"/>
      <c r="F184" s="86">
        <v>20</v>
      </c>
    </row>
    <row r="185" spans="1:6">
      <c r="A185" s="87" t="s">
        <v>240</v>
      </c>
      <c r="B185" s="76" t="s">
        <v>574</v>
      </c>
      <c r="C185" s="76" t="s">
        <v>191</v>
      </c>
      <c r="D185" s="76" t="s">
        <v>546</v>
      </c>
      <c r="E185" s="76" t="s">
        <v>241</v>
      </c>
      <c r="F185" s="77">
        <v>20</v>
      </c>
    </row>
    <row r="186" spans="1:6">
      <c r="A186" s="84" t="s">
        <v>200</v>
      </c>
      <c r="B186" s="85" t="s">
        <v>574</v>
      </c>
      <c r="C186" s="85" t="s">
        <v>201</v>
      </c>
      <c r="D186" s="85"/>
      <c r="E186" s="85"/>
      <c r="F186" s="86">
        <v>220</v>
      </c>
    </row>
    <row r="187" spans="1:6">
      <c r="A187" s="84" t="s">
        <v>202</v>
      </c>
      <c r="B187" s="85" t="s">
        <v>574</v>
      </c>
      <c r="C187" s="85" t="s">
        <v>203</v>
      </c>
      <c r="D187" s="85"/>
      <c r="E187" s="85"/>
      <c r="F187" s="86">
        <v>220</v>
      </c>
    </row>
    <row r="188" spans="1:6">
      <c r="A188" s="84" t="s">
        <v>512</v>
      </c>
      <c r="B188" s="85" t="s">
        <v>574</v>
      </c>
      <c r="C188" s="85" t="s">
        <v>203</v>
      </c>
      <c r="D188" s="85" t="s">
        <v>513</v>
      </c>
      <c r="E188" s="85"/>
      <c r="F188" s="86">
        <v>220</v>
      </c>
    </row>
    <row r="189" spans="1:6">
      <c r="A189" s="84" t="s">
        <v>535</v>
      </c>
      <c r="B189" s="85" t="s">
        <v>574</v>
      </c>
      <c r="C189" s="85" t="s">
        <v>203</v>
      </c>
      <c r="D189" s="85" t="s">
        <v>536</v>
      </c>
      <c r="E189" s="85"/>
      <c r="F189" s="86">
        <v>220</v>
      </c>
    </row>
    <row r="190" spans="1:6">
      <c r="A190" s="84" t="s">
        <v>459</v>
      </c>
      <c r="B190" s="85" t="s">
        <v>574</v>
      </c>
      <c r="C190" s="85" t="s">
        <v>203</v>
      </c>
      <c r="D190" s="85" t="s">
        <v>540</v>
      </c>
      <c r="E190" s="85"/>
      <c r="F190" s="86">
        <v>220</v>
      </c>
    </row>
    <row r="191" spans="1:6">
      <c r="A191" s="84" t="s">
        <v>461</v>
      </c>
      <c r="B191" s="85" t="s">
        <v>574</v>
      </c>
      <c r="C191" s="85" t="s">
        <v>203</v>
      </c>
      <c r="D191" s="85" t="s">
        <v>541</v>
      </c>
      <c r="E191" s="85"/>
      <c r="F191" s="86">
        <v>220</v>
      </c>
    </row>
    <row r="192" spans="1:6">
      <c r="A192" s="87" t="s">
        <v>373</v>
      </c>
      <c r="B192" s="76" t="s">
        <v>574</v>
      </c>
      <c r="C192" s="76" t="s">
        <v>203</v>
      </c>
      <c r="D192" s="76" t="s">
        <v>541</v>
      </c>
      <c r="E192" s="76" t="s">
        <v>374</v>
      </c>
      <c r="F192" s="77">
        <v>220</v>
      </c>
    </row>
    <row r="193" spans="1:6">
      <c r="A193" s="84" t="s">
        <v>575</v>
      </c>
      <c r="B193" s="85" t="s">
        <v>576</v>
      </c>
      <c r="C193" s="85"/>
      <c r="D193" s="85"/>
      <c r="E193" s="85"/>
      <c r="F193" s="86">
        <v>6295.5</v>
      </c>
    </row>
    <row r="194" spans="1:6">
      <c r="A194" s="84" t="s">
        <v>150</v>
      </c>
      <c r="B194" s="85" t="s">
        <v>576</v>
      </c>
      <c r="C194" s="85" t="s">
        <v>151</v>
      </c>
      <c r="D194" s="85"/>
      <c r="E194" s="85"/>
      <c r="F194" s="86">
        <v>5845.5</v>
      </c>
    </row>
    <row r="195" spans="1:6" ht="25.5">
      <c r="A195" s="84" t="s">
        <v>154</v>
      </c>
      <c r="B195" s="85" t="s">
        <v>576</v>
      </c>
      <c r="C195" s="85" t="s">
        <v>155</v>
      </c>
      <c r="D195" s="85"/>
      <c r="E195" s="85"/>
      <c r="F195" s="86">
        <v>5845.5</v>
      </c>
    </row>
    <row r="196" spans="1:6">
      <c r="A196" s="84" t="s">
        <v>512</v>
      </c>
      <c r="B196" s="85" t="s">
        <v>576</v>
      </c>
      <c r="C196" s="85" t="s">
        <v>155</v>
      </c>
      <c r="D196" s="85" t="s">
        <v>513</v>
      </c>
      <c r="E196" s="85"/>
      <c r="F196" s="86">
        <v>5845.5</v>
      </c>
    </row>
    <row r="197" spans="1:6">
      <c r="A197" s="84" t="s">
        <v>519</v>
      </c>
      <c r="B197" s="85" t="s">
        <v>576</v>
      </c>
      <c r="C197" s="85" t="s">
        <v>155</v>
      </c>
      <c r="D197" s="85" t="s">
        <v>520</v>
      </c>
      <c r="E197" s="85"/>
      <c r="F197" s="86">
        <v>5845.5</v>
      </c>
    </row>
    <row r="198" spans="1:6">
      <c r="A198" s="84" t="s">
        <v>231</v>
      </c>
      <c r="B198" s="85" t="s">
        <v>576</v>
      </c>
      <c r="C198" s="85" t="s">
        <v>155</v>
      </c>
      <c r="D198" s="85" t="s">
        <v>521</v>
      </c>
      <c r="E198" s="85"/>
      <c r="F198" s="86">
        <v>3644.7000000000003</v>
      </c>
    </row>
    <row r="199" spans="1:6">
      <c r="A199" s="84" t="s">
        <v>233</v>
      </c>
      <c r="B199" s="85" t="s">
        <v>576</v>
      </c>
      <c r="C199" s="85" t="s">
        <v>155</v>
      </c>
      <c r="D199" s="85" t="s">
        <v>522</v>
      </c>
      <c r="E199" s="85"/>
      <c r="F199" s="86">
        <v>3168</v>
      </c>
    </row>
    <row r="200" spans="1:6" ht="25.5">
      <c r="A200" s="87" t="s">
        <v>235</v>
      </c>
      <c r="B200" s="76" t="s">
        <v>576</v>
      </c>
      <c r="C200" s="76" t="s">
        <v>155</v>
      </c>
      <c r="D200" s="76" t="s">
        <v>522</v>
      </c>
      <c r="E200" s="76" t="s">
        <v>236</v>
      </c>
      <c r="F200" s="77">
        <v>3168</v>
      </c>
    </row>
    <row r="201" spans="1:6">
      <c r="A201" s="84" t="s">
        <v>247</v>
      </c>
      <c r="B201" s="85" t="s">
        <v>576</v>
      </c>
      <c r="C201" s="85" t="s">
        <v>155</v>
      </c>
      <c r="D201" s="85" t="s">
        <v>523</v>
      </c>
      <c r="E201" s="85"/>
      <c r="F201" s="86">
        <v>71.3</v>
      </c>
    </row>
    <row r="202" spans="1:6">
      <c r="A202" s="87" t="s">
        <v>240</v>
      </c>
      <c r="B202" s="76" t="s">
        <v>576</v>
      </c>
      <c r="C202" s="76" t="s">
        <v>155</v>
      </c>
      <c r="D202" s="76" t="s">
        <v>523</v>
      </c>
      <c r="E202" s="76" t="s">
        <v>241</v>
      </c>
      <c r="F202" s="77">
        <v>71.3</v>
      </c>
    </row>
    <row r="203" spans="1:6">
      <c r="A203" s="84" t="s">
        <v>238</v>
      </c>
      <c r="B203" s="85" t="s">
        <v>576</v>
      </c>
      <c r="C203" s="85" t="s">
        <v>155</v>
      </c>
      <c r="D203" s="85" t="s">
        <v>524</v>
      </c>
      <c r="E203" s="85"/>
      <c r="F203" s="86">
        <v>405.4</v>
      </c>
    </row>
    <row r="204" spans="1:6">
      <c r="A204" s="87" t="s">
        <v>240</v>
      </c>
      <c r="B204" s="76" t="s">
        <v>576</v>
      </c>
      <c r="C204" s="76" t="s">
        <v>155</v>
      </c>
      <c r="D204" s="76" t="s">
        <v>524</v>
      </c>
      <c r="E204" s="76" t="s">
        <v>241</v>
      </c>
      <c r="F204" s="77">
        <v>403.4</v>
      </c>
    </row>
    <row r="205" spans="1:6">
      <c r="A205" s="87" t="s">
        <v>242</v>
      </c>
      <c r="B205" s="76" t="s">
        <v>576</v>
      </c>
      <c r="C205" s="76" t="s">
        <v>155</v>
      </c>
      <c r="D205" s="76" t="s">
        <v>524</v>
      </c>
      <c r="E205" s="76" t="s">
        <v>243</v>
      </c>
      <c r="F205" s="77">
        <v>2</v>
      </c>
    </row>
    <row r="206" spans="1:6">
      <c r="A206" s="84" t="s">
        <v>250</v>
      </c>
      <c r="B206" s="85" t="s">
        <v>576</v>
      </c>
      <c r="C206" s="85" t="s">
        <v>155</v>
      </c>
      <c r="D206" s="85" t="s">
        <v>525</v>
      </c>
      <c r="E206" s="85"/>
      <c r="F206" s="86">
        <v>52</v>
      </c>
    </row>
    <row r="207" spans="1:6" ht="25.5">
      <c r="A207" s="84" t="s">
        <v>256</v>
      </c>
      <c r="B207" s="85" t="s">
        <v>576</v>
      </c>
      <c r="C207" s="85" t="s">
        <v>155</v>
      </c>
      <c r="D207" s="85" t="s">
        <v>526</v>
      </c>
      <c r="E207" s="85"/>
      <c r="F207" s="86">
        <v>52</v>
      </c>
    </row>
    <row r="208" spans="1:6">
      <c r="A208" s="87" t="s">
        <v>240</v>
      </c>
      <c r="B208" s="76" t="s">
        <v>576</v>
      </c>
      <c r="C208" s="76" t="s">
        <v>155</v>
      </c>
      <c r="D208" s="76" t="s">
        <v>526</v>
      </c>
      <c r="E208" s="76" t="s">
        <v>241</v>
      </c>
      <c r="F208" s="77">
        <v>52</v>
      </c>
    </row>
    <row r="209" spans="1:6">
      <c r="A209" s="84" t="s">
        <v>529</v>
      </c>
      <c r="B209" s="85" t="s">
        <v>576</v>
      </c>
      <c r="C209" s="85" t="s">
        <v>155</v>
      </c>
      <c r="D209" s="85" t="s">
        <v>530</v>
      </c>
      <c r="E209" s="85"/>
      <c r="F209" s="86">
        <v>2106.8000000000002</v>
      </c>
    </row>
    <row r="210" spans="1:6">
      <c r="A210" s="84" t="s">
        <v>233</v>
      </c>
      <c r="B210" s="85" t="s">
        <v>576</v>
      </c>
      <c r="C210" s="85" t="s">
        <v>155</v>
      </c>
      <c r="D210" s="85" t="s">
        <v>531</v>
      </c>
      <c r="E210" s="85"/>
      <c r="F210" s="86">
        <v>2106.8000000000002</v>
      </c>
    </row>
    <row r="211" spans="1:6" ht="25.5">
      <c r="A211" s="87" t="s">
        <v>235</v>
      </c>
      <c r="B211" s="76" t="s">
        <v>576</v>
      </c>
      <c r="C211" s="76" t="s">
        <v>155</v>
      </c>
      <c r="D211" s="76" t="s">
        <v>531</v>
      </c>
      <c r="E211" s="76" t="s">
        <v>236</v>
      </c>
      <c r="F211" s="77">
        <v>2106.8000000000002</v>
      </c>
    </row>
    <row r="212" spans="1:6">
      <c r="A212" s="84" t="s">
        <v>532</v>
      </c>
      <c r="B212" s="85" t="s">
        <v>576</v>
      </c>
      <c r="C212" s="85" t="s">
        <v>155</v>
      </c>
      <c r="D212" s="85" t="s">
        <v>533</v>
      </c>
      <c r="E212" s="85"/>
      <c r="F212" s="86">
        <v>42</v>
      </c>
    </row>
    <row r="213" spans="1:6">
      <c r="A213" s="84" t="s">
        <v>238</v>
      </c>
      <c r="B213" s="85" t="s">
        <v>576</v>
      </c>
      <c r="C213" s="85" t="s">
        <v>155</v>
      </c>
      <c r="D213" s="85" t="s">
        <v>534</v>
      </c>
      <c r="E213" s="85"/>
      <c r="F213" s="86">
        <v>42</v>
      </c>
    </row>
    <row r="214" spans="1:6" ht="25.5">
      <c r="A214" s="87" t="s">
        <v>235</v>
      </c>
      <c r="B214" s="76" t="s">
        <v>576</v>
      </c>
      <c r="C214" s="76" t="s">
        <v>155</v>
      </c>
      <c r="D214" s="76" t="s">
        <v>534</v>
      </c>
      <c r="E214" s="76" t="s">
        <v>236</v>
      </c>
      <c r="F214" s="77">
        <v>42</v>
      </c>
    </row>
    <row r="215" spans="1:6">
      <c r="A215" s="84" t="s">
        <v>200</v>
      </c>
      <c r="B215" s="85" t="s">
        <v>576</v>
      </c>
      <c r="C215" s="85" t="s">
        <v>201</v>
      </c>
      <c r="D215" s="85"/>
      <c r="E215" s="85"/>
      <c r="F215" s="86">
        <v>450</v>
      </c>
    </row>
    <row r="216" spans="1:6">
      <c r="A216" s="84" t="s">
        <v>202</v>
      </c>
      <c r="B216" s="85" t="s">
        <v>576</v>
      </c>
      <c r="C216" s="85" t="s">
        <v>203</v>
      </c>
      <c r="D216" s="85"/>
      <c r="E216" s="85"/>
      <c r="F216" s="86">
        <v>450</v>
      </c>
    </row>
    <row r="217" spans="1:6">
      <c r="A217" s="84" t="s">
        <v>512</v>
      </c>
      <c r="B217" s="85" t="s">
        <v>576</v>
      </c>
      <c r="C217" s="85" t="s">
        <v>203</v>
      </c>
      <c r="D217" s="85" t="s">
        <v>513</v>
      </c>
      <c r="E217" s="85"/>
      <c r="F217" s="86">
        <v>450</v>
      </c>
    </row>
    <row r="218" spans="1:6">
      <c r="A218" s="84" t="s">
        <v>519</v>
      </c>
      <c r="B218" s="85" t="s">
        <v>576</v>
      </c>
      <c r="C218" s="85" t="s">
        <v>203</v>
      </c>
      <c r="D218" s="85" t="s">
        <v>520</v>
      </c>
      <c r="E218" s="85"/>
      <c r="F218" s="86">
        <v>450</v>
      </c>
    </row>
    <row r="219" spans="1:6">
      <c r="A219" s="84" t="s">
        <v>459</v>
      </c>
      <c r="B219" s="85" t="s">
        <v>576</v>
      </c>
      <c r="C219" s="85" t="s">
        <v>203</v>
      </c>
      <c r="D219" s="85" t="s">
        <v>527</v>
      </c>
      <c r="E219" s="85"/>
      <c r="F219" s="86">
        <v>450</v>
      </c>
    </row>
    <row r="220" spans="1:6">
      <c r="A220" s="84" t="s">
        <v>461</v>
      </c>
      <c r="B220" s="85" t="s">
        <v>576</v>
      </c>
      <c r="C220" s="85" t="s">
        <v>203</v>
      </c>
      <c r="D220" s="85" t="s">
        <v>528</v>
      </c>
      <c r="E220" s="85"/>
      <c r="F220" s="86">
        <v>450</v>
      </c>
    </row>
    <row r="221" spans="1:6">
      <c r="A221" s="87" t="s">
        <v>373</v>
      </c>
      <c r="B221" s="76" t="s">
        <v>576</v>
      </c>
      <c r="C221" s="76" t="s">
        <v>203</v>
      </c>
      <c r="D221" s="76" t="s">
        <v>528</v>
      </c>
      <c r="E221" s="76" t="s">
        <v>374</v>
      </c>
      <c r="F221" s="77">
        <v>450</v>
      </c>
    </row>
    <row r="222" spans="1:6">
      <c r="A222" s="84" t="s">
        <v>577</v>
      </c>
      <c r="B222" s="85" t="s">
        <v>578</v>
      </c>
      <c r="C222" s="85"/>
      <c r="D222" s="85"/>
      <c r="E222" s="85"/>
      <c r="F222" s="86">
        <v>284901.30000000005</v>
      </c>
    </row>
    <row r="223" spans="1:6">
      <c r="A223" s="84" t="s">
        <v>182</v>
      </c>
      <c r="B223" s="85" t="s">
        <v>578</v>
      </c>
      <c r="C223" s="85" t="s">
        <v>183</v>
      </c>
      <c r="D223" s="85"/>
      <c r="E223" s="85"/>
      <c r="F223" s="86">
        <v>65762.3</v>
      </c>
    </row>
    <row r="224" spans="1:6">
      <c r="A224" s="84" t="s">
        <v>188</v>
      </c>
      <c r="B224" s="85" t="s">
        <v>578</v>
      </c>
      <c r="C224" s="85" t="s">
        <v>189</v>
      </c>
      <c r="D224" s="85"/>
      <c r="E224" s="85"/>
      <c r="F224" s="86">
        <v>65762.3</v>
      </c>
    </row>
    <row r="225" spans="1:6" ht="25.5">
      <c r="A225" s="84" t="s">
        <v>414</v>
      </c>
      <c r="B225" s="85" t="s">
        <v>578</v>
      </c>
      <c r="C225" s="85" t="s">
        <v>189</v>
      </c>
      <c r="D225" s="85" t="s">
        <v>415</v>
      </c>
      <c r="E225" s="85"/>
      <c r="F225" s="86">
        <v>65762.3</v>
      </c>
    </row>
    <row r="226" spans="1:6">
      <c r="A226" s="84" t="s">
        <v>436</v>
      </c>
      <c r="B226" s="85" t="s">
        <v>578</v>
      </c>
      <c r="C226" s="85" t="s">
        <v>189</v>
      </c>
      <c r="D226" s="85" t="s">
        <v>437</v>
      </c>
      <c r="E226" s="85"/>
      <c r="F226" s="86">
        <v>65762.3</v>
      </c>
    </row>
    <row r="227" spans="1:6">
      <c r="A227" s="84" t="s">
        <v>244</v>
      </c>
      <c r="B227" s="85" t="s">
        <v>578</v>
      </c>
      <c r="C227" s="85" t="s">
        <v>189</v>
      </c>
      <c r="D227" s="85" t="s">
        <v>438</v>
      </c>
      <c r="E227" s="85"/>
      <c r="F227" s="86">
        <v>65682.3</v>
      </c>
    </row>
    <row r="228" spans="1:6">
      <c r="A228" s="84" t="s">
        <v>233</v>
      </c>
      <c r="B228" s="85" t="s">
        <v>578</v>
      </c>
      <c r="C228" s="85" t="s">
        <v>189</v>
      </c>
      <c r="D228" s="85" t="s">
        <v>439</v>
      </c>
      <c r="E228" s="85"/>
      <c r="F228" s="86">
        <v>63939</v>
      </c>
    </row>
    <row r="229" spans="1:6">
      <c r="A229" s="87" t="s">
        <v>334</v>
      </c>
      <c r="B229" s="76" t="s">
        <v>578</v>
      </c>
      <c r="C229" s="76" t="s">
        <v>189</v>
      </c>
      <c r="D229" s="76" t="s">
        <v>439</v>
      </c>
      <c r="E229" s="76" t="s">
        <v>335</v>
      </c>
      <c r="F229" s="77">
        <v>63939</v>
      </c>
    </row>
    <row r="230" spans="1:6">
      <c r="A230" s="84" t="s">
        <v>247</v>
      </c>
      <c r="B230" s="85" t="s">
        <v>578</v>
      </c>
      <c r="C230" s="85" t="s">
        <v>189</v>
      </c>
      <c r="D230" s="85" t="s">
        <v>440</v>
      </c>
      <c r="E230" s="85"/>
      <c r="F230" s="86">
        <v>1291.7</v>
      </c>
    </row>
    <row r="231" spans="1:6">
      <c r="A231" s="87" t="s">
        <v>334</v>
      </c>
      <c r="B231" s="76" t="s">
        <v>578</v>
      </c>
      <c r="C231" s="76" t="s">
        <v>189</v>
      </c>
      <c r="D231" s="76" t="s">
        <v>440</v>
      </c>
      <c r="E231" s="76" t="s">
        <v>335</v>
      </c>
      <c r="F231" s="77">
        <v>1291.7</v>
      </c>
    </row>
    <row r="232" spans="1:6">
      <c r="A232" s="84" t="s">
        <v>238</v>
      </c>
      <c r="B232" s="85" t="s">
        <v>578</v>
      </c>
      <c r="C232" s="85" t="s">
        <v>189</v>
      </c>
      <c r="D232" s="85" t="s">
        <v>441</v>
      </c>
      <c r="E232" s="85"/>
      <c r="F232" s="86">
        <v>451.6</v>
      </c>
    </row>
    <row r="233" spans="1:6">
      <c r="A233" s="87" t="s">
        <v>334</v>
      </c>
      <c r="B233" s="76" t="s">
        <v>578</v>
      </c>
      <c r="C233" s="76" t="s">
        <v>189</v>
      </c>
      <c r="D233" s="76" t="s">
        <v>441</v>
      </c>
      <c r="E233" s="76" t="s">
        <v>335</v>
      </c>
      <c r="F233" s="77">
        <v>451.6</v>
      </c>
    </row>
    <row r="234" spans="1:6">
      <c r="A234" s="84" t="s">
        <v>250</v>
      </c>
      <c r="B234" s="85" t="s">
        <v>578</v>
      </c>
      <c r="C234" s="85" t="s">
        <v>189</v>
      </c>
      <c r="D234" s="85" t="s">
        <v>442</v>
      </c>
      <c r="E234" s="85"/>
      <c r="F234" s="86">
        <v>80</v>
      </c>
    </row>
    <row r="235" spans="1:6" ht="25.5">
      <c r="A235" s="84" t="s">
        <v>256</v>
      </c>
      <c r="B235" s="85" t="s">
        <v>578</v>
      </c>
      <c r="C235" s="85" t="s">
        <v>189</v>
      </c>
      <c r="D235" s="85" t="s">
        <v>443</v>
      </c>
      <c r="E235" s="85"/>
      <c r="F235" s="86">
        <v>80</v>
      </c>
    </row>
    <row r="236" spans="1:6">
      <c r="A236" s="87" t="s">
        <v>334</v>
      </c>
      <c r="B236" s="76" t="s">
        <v>578</v>
      </c>
      <c r="C236" s="76" t="s">
        <v>189</v>
      </c>
      <c r="D236" s="76" t="s">
        <v>443</v>
      </c>
      <c r="E236" s="76" t="s">
        <v>335</v>
      </c>
      <c r="F236" s="77">
        <v>80</v>
      </c>
    </row>
    <row r="237" spans="1:6">
      <c r="A237" s="84" t="s">
        <v>194</v>
      </c>
      <c r="B237" s="85" t="s">
        <v>578</v>
      </c>
      <c r="C237" s="85" t="s">
        <v>195</v>
      </c>
      <c r="D237" s="85"/>
      <c r="E237" s="85"/>
      <c r="F237" s="86">
        <v>142698.6</v>
      </c>
    </row>
    <row r="238" spans="1:6">
      <c r="A238" s="84" t="s">
        <v>196</v>
      </c>
      <c r="B238" s="85" t="s">
        <v>578</v>
      </c>
      <c r="C238" s="85" t="s">
        <v>197</v>
      </c>
      <c r="D238" s="85"/>
      <c r="E238" s="85"/>
      <c r="F238" s="86">
        <v>95753.800000000017</v>
      </c>
    </row>
    <row r="239" spans="1:6" ht="25.5">
      <c r="A239" s="84" t="s">
        <v>414</v>
      </c>
      <c r="B239" s="85" t="s">
        <v>578</v>
      </c>
      <c r="C239" s="85" t="s">
        <v>197</v>
      </c>
      <c r="D239" s="85" t="s">
        <v>415</v>
      </c>
      <c r="E239" s="85"/>
      <c r="F239" s="86">
        <v>95753.800000000017</v>
      </c>
    </row>
    <row r="240" spans="1:6">
      <c r="A240" s="84" t="s">
        <v>416</v>
      </c>
      <c r="B240" s="85" t="s">
        <v>578</v>
      </c>
      <c r="C240" s="85" t="s">
        <v>197</v>
      </c>
      <c r="D240" s="85" t="s">
        <v>417</v>
      </c>
      <c r="E240" s="85"/>
      <c r="F240" s="86">
        <v>36160.100000000006</v>
      </c>
    </row>
    <row r="241" spans="1:6">
      <c r="A241" s="84" t="s">
        <v>244</v>
      </c>
      <c r="B241" s="85" t="s">
        <v>578</v>
      </c>
      <c r="C241" s="85" t="s">
        <v>197</v>
      </c>
      <c r="D241" s="85" t="s">
        <v>418</v>
      </c>
      <c r="E241" s="85"/>
      <c r="F241" s="86">
        <v>36160.100000000006</v>
      </c>
    </row>
    <row r="242" spans="1:6">
      <c r="A242" s="84" t="s">
        <v>233</v>
      </c>
      <c r="B242" s="85" t="s">
        <v>578</v>
      </c>
      <c r="C242" s="85" t="s">
        <v>197</v>
      </c>
      <c r="D242" s="85" t="s">
        <v>419</v>
      </c>
      <c r="E242" s="85"/>
      <c r="F242" s="86">
        <v>35280.300000000003</v>
      </c>
    </row>
    <row r="243" spans="1:6">
      <c r="A243" s="87" t="s">
        <v>334</v>
      </c>
      <c r="B243" s="76" t="s">
        <v>578</v>
      </c>
      <c r="C243" s="76" t="s">
        <v>197</v>
      </c>
      <c r="D243" s="76" t="s">
        <v>419</v>
      </c>
      <c r="E243" s="76" t="s">
        <v>335</v>
      </c>
      <c r="F243" s="77">
        <v>35280.300000000003</v>
      </c>
    </row>
    <row r="244" spans="1:6">
      <c r="A244" s="84" t="s">
        <v>247</v>
      </c>
      <c r="B244" s="85" t="s">
        <v>578</v>
      </c>
      <c r="C244" s="85" t="s">
        <v>197</v>
      </c>
      <c r="D244" s="85" t="s">
        <v>420</v>
      </c>
      <c r="E244" s="85"/>
      <c r="F244" s="86">
        <v>869.8</v>
      </c>
    </row>
    <row r="245" spans="1:6">
      <c r="A245" s="87" t="s">
        <v>334</v>
      </c>
      <c r="B245" s="76" t="s">
        <v>578</v>
      </c>
      <c r="C245" s="76" t="s">
        <v>197</v>
      </c>
      <c r="D245" s="76" t="s">
        <v>420</v>
      </c>
      <c r="E245" s="76" t="s">
        <v>335</v>
      </c>
      <c r="F245" s="77">
        <v>869.8</v>
      </c>
    </row>
    <row r="246" spans="1:6">
      <c r="A246" s="84" t="s">
        <v>238</v>
      </c>
      <c r="B246" s="85" t="s">
        <v>578</v>
      </c>
      <c r="C246" s="85" t="s">
        <v>197</v>
      </c>
      <c r="D246" s="85" t="s">
        <v>421</v>
      </c>
      <c r="E246" s="85"/>
      <c r="F246" s="86">
        <v>10</v>
      </c>
    </row>
    <row r="247" spans="1:6">
      <c r="A247" s="87" t="s">
        <v>334</v>
      </c>
      <c r="B247" s="76" t="s">
        <v>578</v>
      </c>
      <c r="C247" s="76" t="s">
        <v>197</v>
      </c>
      <c r="D247" s="76" t="s">
        <v>421</v>
      </c>
      <c r="E247" s="76" t="s">
        <v>335</v>
      </c>
      <c r="F247" s="77">
        <v>10</v>
      </c>
    </row>
    <row r="248" spans="1:6">
      <c r="A248" s="84" t="s">
        <v>422</v>
      </c>
      <c r="B248" s="85" t="s">
        <v>578</v>
      </c>
      <c r="C248" s="85" t="s">
        <v>197</v>
      </c>
      <c r="D248" s="85" t="s">
        <v>423</v>
      </c>
      <c r="E248" s="85"/>
      <c r="F248" s="86">
        <v>18579.8</v>
      </c>
    </row>
    <row r="249" spans="1:6">
      <c r="A249" s="84" t="s">
        <v>244</v>
      </c>
      <c r="B249" s="85" t="s">
        <v>578</v>
      </c>
      <c r="C249" s="85" t="s">
        <v>197</v>
      </c>
      <c r="D249" s="85" t="s">
        <v>424</v>
      </c>
      <c r="E249" s="85"/>
      <c r="F249" s="86">
        <v>18579.8</v>
      </c>
    </row>
    <row r="250" spans="1:6">
      <c r="A250" s="84" t="s">
        <v>233</v>
      </c>
      <c r="B250" s="85" t="s">
        <v>578</v>
      </c>
      <c r="C250" s="85" t="s">
        <v>197</v>
      </c>
      <c r="D250" s="85" t="s">
        <v>425</v>
      </c>
      <c r="E250" s="85"/>
      <c r="F250" s="86">
        <v>17105.099999999999</v>
      </c>
    </row>
    <row r="251" spans="1:6" ht="25.5">
      <c r="A251" s="87" t="s">
        <v>235</v>
      </c>
      <c r="B251" s="76" t="s">
        <v>578</v>
      </c>
      <c r="C251" s="76" t="s">
        <v>197</v>
      </c>
      <c r="D251" s="76" t="s">
        <v>425</v>
      </c>
      <c r="E251" s="76" t="s">
        <v>236</v>
      </c>
      <c r="F251" s="77">
        <v>17105.099999999999</v>
      </c>
    </row>
    <row r="252" spans="1:6">
      <c r="A252" s="84" t="s">
        <v>247</v>
      </c>
      <c r="B252" s="85" t="s">
        <v>578</v>
      </c>
      <c r="C252" s="85" t="s">
        <v>197</v>
      </c>
      <c r="D252" s="85" t="s">
        <v>426</v>
      </c>
      <c r="E252" s="85"/>
      <c r="F252" s="86">
        <v>638.70000000000005</v>
      </c>
    </row>
    <row r="253" spans="1:6">
      <c r="A253" s="87" t="s">
        <v>240</v>
      </c>
      <c r="B253" s="76" t="s">
        <v>578</v>
      </c>
      <c r="C253" s="76" t="s">
        <v>197</v>
      </c>
      <c r="D253" s="76" t="s">
        <v>426</v>
      </c>
      <c r="E253" s="76" t="s">
        <v>241</v>
      </c>
      <c r="F253" s="77">
        <v>638.70000000000005</v>
      </c>
    </row>
    <row r="254" spans="1:6">
      <c r="A254" s="84" t="s">
        <v>238</v>
      </c>
      <c r="B254" s="85" t="s">
        <v>578</v>
      </c>
      <c r="C254" s="85" t="s">
        <v>197</v>
      </c>
      <c r="D254" s="85" t="s">
        <v>427</v>
      </c>
      <c r="E254" s="85"/>
      <c r="F254" s="86">
        <v>836</v>
      </c>
    </row>
    <row r="255" spans="1:6">
      <c r="A255" s="87" t="s">
        <v>240</v>
      </c>
      <c r="B255" s="76" t="s">
        <v>578</v>
      </c>
      <c r="C255" s="76" t="s">
        <v>197</v>
      </c>
      <c r="D255" s="76" t="s">
        <v>427</v>
      </c>
      <c r="E255" s="76" t="s">
        <v>241</v>
      </c>
      <c r="F255" s="77">
        <v>836</v>
      </c>
    </row>
    <row r="256" spans="1:6">
      <c r="A256" s="84" t="s">
        <v>428</v>
      </c>
      <c r="B256" s="85" t="s">
        <v>578</v>
      </c>
      <c r="C256" s="85" t="s">
        <v>197</v>
      </c>
      <c r="D256" s="85" t="s">
        <v>429</v>
      </c>
      <c r="E256" s="85"/>
      <c r="F256" s="86">
        <v>41013.9</v>
      </c>
    </row>
    <row r="257" spans="1:6">
      <c r="A257" s="84" t="s">
        <v>244</v>
      </c>
      <c r="B257" s="85" t="s">
        <v>578</v>
      </c>
      <c r="C257" s="85" t="s">
        <v>197</v>
      </c>
      <c r="D257" s="85" t="s">
        <v>430</v>
      </c>
      <c r="E257" s="85"/>
      <c r="F257" s="86">
        <v>41013.9</v>
      </c>
    </row>
    <row r="258" spans="1:6">
      <c r="A258" s="84" t="s">
        <v>233</v>
      </c>
      <c r="B258" s="85" t="s">
        <v>578</v>
      </c>
      <c r="C258" s="85" t="s">
        <v>197</v>
      </c>
      <c r="D258" s="85" t="s">
        <v>431</v>
      </c>
      <c r="E258" s="85"/>
      <c r="F258" s="86">
        <v>39466.9</v>
      </c>
    </row>
    <row r="259" spans="1:6" ht="25.5">
      <c r="A259" s="87" t="s">
        <v>235</v>
      </c>
      <c r="B259" s="76" t="s">
        <v>578</v>
      </c>
      <c r="C259" s="76" t="s">
        <v>197</v>
      </c>
      <c r="D259" s="76" t="s">
        <v>431</v>
      </c>
      <c r="E259" s="76" t="s">
        <v>236</v>
      </c>
      <c r="F259" s="77">
        <v>39466.9</v>
      </c>
    </row>
    <row r="260" spans="1:6">
      <c r="A260" s="84" t="s">
        <v>247</v>
      </c>
      <c r="B260" s="85" t="s">
        <v>578</v>
      </c>
      <c r="C260" s="85" t="s">
        <v>197</v>
      </c>
      <c r="D260" s="85" t="s">
        <v>432</v>
      </c>
      <c r="E260" s="85"/>
      <c r="F260" s="86">
        <v>433.5</v>
      </c>
    </row>
    <row r="261" spans="1:6">
      <c r="A261" s="87" t="s">
        <v>240</v>
      </c>
      <c r="B261" s="76" t="s">
        <v>578</v>
      </c>
      <c r="C261" s="76" t="s">
        <v>197</v>
      </c>
      <c r="D261" s="76" t="s">
        <v>432</v>
      </c>
      <c r="E261" s="76" t="s">
        <v>241</v>
      </c>
      <c r="F261" s="77">
        <v>433.5</v>
      </c>
    </row>
    <row r="262" spans="1:6">
      <c r="A262" s="84" t="s">
        <v>238</v>
      </c>
      <c r="B262" s="85" t="s">
        <v>578</v>
      </c>
      <c r="C262" s="85" t="s">
        <v>197</v>
      </c>
      <c r="D262" s="85" t="s">
        <v>433</v>
      </c>
      <c r="E262" s="85"/>
      <c r="F262" s="86">
        <v>672.1</v>
      </c>
    </row>
    <row r="263" spans="1:6">
      <c r="A263" s="87" t="s">
        <v>240</v>
      </c>
      <c r="B263" s="76" t="s">
        <v>578</v>
      </c>
      <c r="C263" s="76" t="s">
        <v>197</v>
      </c>
      <c r="D263" s="76" t="s">
        <v>433</v>
      </c>
      <c r="E263" s="76" t="s">
        <v>241</v>
      </c>
      <c r="F263" s="77">
        <v>672.1</v>
      </c>
    </row>
    <row r="264" spans="1:6" ht="25.5">
      <c r="A264" s="84" t="s">
        <v>324</v>
      </c>
      <c r="B264" s="85" t="s">
        <v>578</v>
      </c>
      <c r="C264" s="85" t="s">
        <v>197</v>
      </c>
      <c r="D264" s="85" t="s">
        <v>434</v>
      </c>
      <c r="E264" s="85"/>
      <c r="F264" s="86">
        <v>441.4</v>
      </c>
    </row>
    <row r="265" spans="1:6">
      <c r="A265" s="84" t="s">
        <v>349</v>
      </c>
      <c r="B265" s="85" t="s">
        <v>578</v>
      </c>
      <c r="C265" s="85" t="s">
        <v>197</v>
      </c>
      <c r="D265" s="85" t="s">
        <v>435</v>
      </c>
      <c r="E265" s="85"/>
      <c r="F265" s="86">
        <v>441.4</v>
      </c>
    </row>
    <row r="266" spans="1:6">
      <c r="A266" s="87" t="s">
        <v>240</v>
      </c>
      <c r="B266" s="76" t="s">
        <v>578</v>
      </c>
      <c r="C266" s="76" t="s">
        <v>197</v>
      </c>
      <c r="D266" s="76" t="s">
        <v>435</v>
      </c>
      <c r="E266" s="76" t="s">
        <v>241</v>
      </c>
      <c r="F266" s="77">
        <v>441.4</v>
      </c>
    </row>
    <row r="267" spans="1:6">
      <c r="A267" s="84" t="s">
        <v>198</v>
      </c>
      <c r="B267" s="85" t="s">
        <v>578</v>
      </c>
      <c r="C267" s="85" t="s">
        <v>199</v>
      </c>
      <c r="D267" s="85"/>
      <c r="E267" s="85"/>
      <c r="F267" s="86">
        <v>46944.799999999996</v>
      </c>
    </row>
    <row r="268" spans="1:6" ht="25.5">
      <c r="A268" s="84" t="s">
        <v>414</v>
      </c>
      <c r="B268" s="85" t="s">
        <v>578</v>
      </c>
      <c r="C268" s="85" t="s">
        <v>199</v>
      </c>
      <c r="D268" s="85" t="s">
        <v>415</v>
      </c>
      <c r="E268" s="85"/>
      <c r="F268" s="86">
        <v>46944.799999999996</v>
      </c>
    </row>
    <row r="269" spans="1:6">
      <c r="A269" s="84" t="s">
        <v>444</v>
      </c>
      <c r="B269" s="85" t="s">
        <v>578</v>
      </c>
      <c r="C269" s="85" t="s">
        <v>199</v>
      </c>
      <c r="D269" s="85" t="s">
        <v>445</v>
      </c>
      <c r="E269" s="85"/>
      <c r="F269" s="86">
        <v>46944.799999999996</v>
      </c>
    </row>
    <row r="270" spans="1:6">
      <c r="A270" s="84" t="s">
        <v>231</v>
      </c>
      <c r="B270" s="85" t="s">
        <v>578</v>
      </c>
      <c r="C270" s="85" t="s">
        <v>199</v>
      </c>
      <c r="D270" s="85" t="s">
        <v>446</v>
      </c>
      <c r="E270" s="85"/>
      <c r="F270" s="86">
        <v>7282.1</v>
      </c>
    </row>
    <row r="271" spans="1:6">
      <c r="A271" s="84" t="s">
        <v>233</v>
      </c>
      <c r="B271" s="85" t="s">
        <v>578</v>
      </c>
      <c r="C271" s="85" t="s">
        <v>199</v>
      </c>
      <c r="D271" s="85" t="s">
        <v>447</v>
      </c>
      <c r="E271" s="85"/>
      <c r="F271" s="86">
        <v>7252.1</v>
      </c>
    </row>
    <row r="272" spans="1:6" ht="25.5">
      <c r="A272" s="87" t="s">
        <v>235</v>
      </c>
      <c r="B272" s="76" t="s">
        <v>578</v>
      </c>
      <c r="C272" s="76" t="s">
        <v>199</v>
      </c>
      <c r="D272" s="76" t="s">
        <v>447</v>
      </c>
      <c r="E272" s="76" t="s">
        <v>236</v>
      </c>
      <c r="F272" s="77">
        <v>7252.1</v>
      </c>
    </row>
    <row r="273" spans="1:6">
      <c r="A273" s="84" t="s">
        <v>238</v>
      </c>
      <c r="B273" s="85" t="s">
        <v>578</v>
      </c>
      <c r="C273" s="85" t="s">
        <v>199</v>
      </c>
      <c r="D273" s="85" t="s">
        <v>448</v>
      </c>
      <c r="E273" s="85"/>
      <c r="F273" s="86">
        <v>30</v>
      </c>
    </row>
    <row r="274" spans="1:6">
      <c r="A274" s="87" t="s">
        <v>240</v>
      </c>
      <c r="B274" s="76" t="s">
        <v>578</v>
      </c>
      <c r="C274" s="76" t="s">
        <v>199</v>
      </c>
      <c r="D274" s="76" t="s">
        <v>448</v>
      </c>
      <c r="E274" s="76" t="s">
        <v>241</v>
      </c>
      <c r="F274" s="77">
        <v>30</v>
      </c>
    </row>
    <row r="275" spans="1:6">
      <c r="A275" s="84" t="s">
        <v>244</v>
      </c>
      <c r="B275" s="85" t="s">
        <v>578</v>
      </c>
      <c r="C275" s="85" t="s">
        <v>199</v>
      </c>
      <c r="D275" s="85" t="s">
        <v>449</v>
      </c>
      <c r="E275" s="85"/>
      <c r="F275" s="86">
        <v>37335.199999999997</v>
      </c>
    </row>
    <row r="276" spans="1:6">
      <c r="A276" s="84" t="s">
        <v>233</v>
      </c>
      <c r="B276" s="85" t="s">
        <v>578</v>
      </c>
      <c r="C276" s="85" t="s">
        <v>199</v>
      </c>
      <c r="D276" s="85" t="s">
        <v>450</v>
      </c>
      <c r="E276" s="85"/>
      <c r="F276" s="86">
        <v>36607.300000000003</v>
      </c>
    </row>
    <row r="277" spans="1:6" ht="25.5">
      <c r="A277" s="87" t="s">
        <v>235</v>
      </c>
      <c r="B277" s="76" t="s">
        <v>578</v>
      </c>
      <c r="C277" s="76" t="s">
        <v>199</v>
      </c>
      <c r="D277" s="76" t="s">
        <v>450</v>
      </c>
      <c r="E277" s="76" t="s">
        <v>236</v>
      </c>
      <c r="F277" s="77">
        <v>36607.300000000003</v>
      </c>
    </row>
    <row r="278" spans="1:6">
      <c r="A278" s="84" t="s">
        <v>247</v>
      </c>
      <c r="B278" s="85" t="s">
        <v>578</v>
      </c>
      <c r="C278" s="85" t="s">
        <v>199</v>
      </c>
      <c r="D278" s="85" t="s">
        <v>451</v>
      </c>
      <c r="E278" s="85"/>
      <c r="F278" s="86">
        <v>2.7</v>
      </c>
    </row>
    <row r="279" spans="1:6">
      <c r="A279" s="87" t="s">
        <v>240</v>
      </c>
      <c r="B279" s="76" t="s">
        <v>578</v>
      </c>
      <c r="C279" s="76" t="s">
        <v>199</v>
      </c>
      <c r="D279" s="76" t="s">
        <v>451</v>
      </c>
      <c r="E279" s="76" t="s">
        <v>241</v>
      </c>
      <c r="F279" s="77">
        <v>2.7</v>
      </c>
    </row>
    <row r="280" spans="1:6">
      <c r="A280" s="84" t="s">
        <v>238</v>
      </c>
      <c r="B280" s="85" t="s">
        <v>578</v>
      </c>
      <c r="C280" s="85" t="s">
        <v>199</v>
      </c>
      <c r="D280" s="85" t="s">
        <v>452</v>
      </c>
      <c r="E280" s="85"/>
      <c r="F280" s="86">
        <v>725.2</v>
      </c>
    </row>
    <row r="281" spans="1:6">
      <c r="A281" s="87" t="s">
        <v>240</v>
      </c>
      <c r="B281" s="76" t="s">
        <v>578</v>
      </c>
      <c r="C281" s="76" t="s">
        <v>199</v>
      </c>
      <c r="D281" s="76" t="s">
        <v>452</v>
      </c>
      <c r="E281" s="76" t="s">
        <v>241</v>
      </c>
      <c r="F281" s="77">
        <v>725.2</v>
      </c>
    </row>
    <row r="282" spans="1:6">
      <c r="A282" s="84" t="s">
        <v>308</v>
      </c>
      <c r="B282" s="85" t="s">
        <v>578</v>
      </c>
      <c r="C282" s="85" t="s">
        <v>199</v>
      </c>
      <c r="D282" s="85" t="s">
        <v>453</v>
      </c>
      <c r="E282" s="85"/>
      <c r="F282" s="86">
        <v>2327.5</v>
      </c>
    </row>
    <row r="283" spans="1:6" ht="38.25">
      <c r="A283" s="84" t="s">
        <v>310</v>
      </c>
      <c r="B283" s="85" t="s">
        <v>578</v>
      </c>
      <c r="C283" s="85" t="s">
        <v>199</v>
      </c>
      <c r="D283" s="85" t="s">
        <v>454</v>
      </c>
      <c r="E283" s="85"/>
      <c r="F283" s="86">
        <v>2327.5</v>
      </c>
    </row>
    <row r="284" spans="1:6" ht="25.5">
      <c r="A284" s="87" t="s">
        <v>235</v>
      </c>
      <c r="B284" s="76" t="s">
        <v>578</v>
      </c>
      <c r="C284" s="76" t="s">
        <v>199</v>
      </c>
      <c r="D284" s="76" t="s">
        <v>454</v>
      </c>
      <c r="E284" s="76" t="s">
        <v>236</v>
      </c>
      <c r="F284" s="77">
        <v>2165.9</v>
      </c>
    </row>
    <row r="285" spans="1:6">
      <c r="A285" s="87" t="s">
        <v>240</v>
      </c>
      <c r="B285" s="76" t="s">
        <v>578</v>
      </c>
      <c r="C285" s="76" t="s">
        <v>199</v>
      </c>
      <c r="D285" s="76" t="s">
        <v>454</v>
      </c>
      <c r="E285" s="76" t="s">
        <v>241</v>
      </c>
      <c r="F285" s="77">
        <v>161.6</v>
      </c>
    </row>
    <row r="286" spans="1:6">
      <c r="A286" s="84" t="s">
        <v>208</v>
      </c>
      <c r="B286" s="85" t="s">
        <v>578</v>
      </c>
      <c r="C286" s="85" t="s">
        <v>209</v>
      </c>
      <c r="D286" s="85"/>
      <c r="E286" s="85"/>
      <c r="F286" s="86">
        <v>76440.400000000009</v>
      </c>
    </row>
    <row r="287" spans="1:6">
      <c r="A287" s="84" t="s">
        <v>223</v>
      </c>
      <c r="B287" s="85" t="s">
        <v>578</v>
      </c>
      <c r="C287" s="85" t="s">
        <v>211</v>
      </c>
      <c r="D287" s="85"/>
      <c r="E287" s="85"/>
      <c r="F287" s="86">
        <v>76440.400000000009</v>
      </c>
    </row>
    <row r="288" spans="1:6">
      <c r="A288" s="84" t="s">
        <v>328</v>
      </c>
      <c r="B288" s="85" t="s">
        <v>578</v>
      </c>
      <c r="C288" s="85" t="s">
        <v>211</v>
      </c>
      <c r="D288" s="85" t="s">
        <v>329</v>
      </c>
      <c r="E288" s="85"/>
      <c r="F288" s="86">
        <v>76440.400000000009</v>
      </c>
    </row>
    <row r="289" spans="1:6">
      <c r="A289" s="84" t="s">
        <v>330</v>
      </c>
      <c r="B289" s="85" t="s">
        <v>578</v>
      </c>
      <c r="C289" s="85" t="s">
        <v>211</v>
      </c>
      <c r="D289" s="85" t="s">
        <v>331</v>
      </c>
      <c r="E289" s="85"/>
      <c r="F289" s="86">
        <v>76440.400000000009</v>
      </c>
    </row>
    <row r="290" spans="1:6">
      <c r="A290" s="84" t="s">
        <v>244</v>
      </c>
      <c r="B290" s="85" t="s">
        <v>578</v>
      </c>
      <c r="C290" s="85" t="s">
        <v>211</v>
      </c>
      <c r="D290" s="85" t="s">
        <v>332</v>
      </c>
      <c r="E290" s="85"/>
      <c r="F290" s="86">
        <v>60741.200000000004</v>
      </c>
    </row>
    <row r="291" spans="1:6">
      <c r="A291" s="84" t="s">
        <v>233</v>
      </c>
      <c r="B291" s="85" t="s">
        <v>578</v>
      </c>
      <c r="C291" s="85" t="s">
        <v>211</v>
      </c>
      <c r="D291" s="85" t="s">
        <v>333</v>
      </c>
      <c r="E291" s="85"/>
      <c r="F291" s="86">
        <v>59493.5</v>
      </c>
    </row>
    <row r="292" spans="1:6">
      <c r="A292" s="87" t="s">
        <v>334</v>
      </c>
      <c r="B292" s="76" t="s">
        <v>578</v>
      </c>
      <c r="C292" s="76" t="s">
        <v>211</v>
      </c>
      <c r="D292" s="76" t="s">
        <v>333</v>
      </c>
      <c r="E292" s="76" t="s">
        <v>335</v>
      </c>
      <c r="F292" s="77">
        <v>59493.5</v>
      </c>
    </row>
    <row r="293" spans="1:6">
      <c r="A293" s="84" t="s">
        <v>247</v>
      </c>
      <c r="B293" s="85" t="s">
        <v>578</v>
      </c>
      <c r="C293" s="85" t="s">
        <v>211</v>
      </c>
      <c r="D293" s="85" t="s">
        <v>336</v>
      </c>
      <c r="E293" s="85"/>
      <c r="F293" s="86">
        <v>1048.8</v>
      </c>
    </row>
    <row r="294" spans="1:6">
      <c r="A294" s="87" t="s">
        <v>334</v>
      </c>
      <c r="B294" s="76" t="s">
        <v>578</v>
      </c>
      <c r="C294" s="76" t="s">
        <v>211</v>
      </c>
      <c r="D294" s="76" t="s">
        <v>336</v>
      </c>
      <c r="E294" s="76" t="s">
        <v>335</v>
      </c>
      <c r="F294" s="77">
        <v>1048.8</v>
      </c>
    </row>
    <row r="295" spans="1:6">
      <c r="A295" s="84" t="s">
        <v>238</v>
      </c>
      <c r="B295" s="85" t="s">
        <v>578</v>
      </c>
      <c r="C295" s="85" t="s">
        <v>211</v>
      </c>
      <c r="D295" s="85" t="s">
        <v>337</v>
      </c>
      <c r="E295" s="85"/>
      <c r="F295" s="86">
        <v>198.9</v>
      </c>
    </row>
    <row r="296" spans="1:6">
      <c r="A296" s="87" t="s">
        <v>334</v>
      </c>
      <c r="B296" s="76" t="s">
        <v>578</v>
      </c>
      <c r="C296" s="76" t="s">
        <v>211</v>
      </c>
      <c r="D296" s="76" t="s">
        <v>337</v>
      </c>
      <c r="E296" s="76" t="s">
        <v>335</v>
      </c>
      <c r="F296" s="77">
        <v>198.9</v>
      </c>
    </row>
    <row r="297" spans="1:6">
      <c r="A297" s="84" t="s">
        <v>308</v>
      </c>
      <c r="B297" s="85" t="s">
        <v>578</v>
      </c>
      <c r="C297" s="85" t="s">
        <v>211</v>
      </c>
      <c r="D297" s="85" t="s">
        <v>338</v>
      </c>
      <c r="E297" s="85"/>
      <c r="F297" s="86">
        <v>15699.2</v>
      </c>
    </row>
    <row r="298" spans="1:6" ht="38.25">
      <c r="A298" s="84" t="s">
        <v>310</v>
      </c>
      <c r="B298" s="85" t="s">
        <v>578</v>
      </c>
      <c r="C298" s="85" t="s">
        <v>211</v>
      </c>
      <c r="D298" s="85" t="s">
        <v>339</v>
      </c>
      <c r="E298" s="85"/>
      <c r="F298" s="86">
        <v>15699.2</v>
      </c>
    </row>
    <row r="299" spans="1:6">
      <c r="A299" s="87" t="s">
        <v>334</v>
      </c>
      <c r="B299" s="76" t="s">
        <v>578</v>
      </c>
      <c r="C299" s="76" t="s">
        <v>211</v>
      </c>
      <c r="D299" s="76" t="s">
        <v>339</v>
      </c>
      <c r="E299" s="76" t="s">
        <v>335</v>
      </c>
      <c r="F299" s="77">
        <v>15699.2</v>
      </c>
    </row>
    <row r="300" spans="1:6">
      <c r="A300" s="84" t="s">
        <v>579</v>
      </c>
      <c r="B300" s="85" t="s">
        <v>580</v>
      </c>
      <c r="C300" s="85"/>
      <c r="D300" s="85"/>
      <c r="E300" s="85"/>
      <c r="F300" s="86">
        <v>21589.600000000002</v>
      </c>
    </row>
    <row r="301" spans="1:6">
      <c r="A301" s="84" t="s">
        <v>150</v>
      </c>
      <c r="B301" s="85" t="s">
        <v>580</v>
      </c>
      <c r="C301" s="85" t="s">
        <v>151</v>
      </c>
      <c r="D301" s="85"/>
      <c r="E301" s="85"/>
      <c r="F301" s="86">
        <v>20127.2</v>
      </c>
    </row>
    <row r="302" spans="1:6">
      <c r="A302" s="84" t="s">
        <v>166</v>
      </c>
      <c r="B302" s="85" t="s">
        <v>580</v>
      </c>
      <c r="C302" s="85" t="s">
        <v>167</v>
      </c>
      <c r="D302" s="85"/>
      <c r="E302" s="85"/>
      <c r="F302" s="86">
        <v>20127.2</v>
      </c>
    </row>
    <row r="303" spans="1:6">
      <c r="A303" s="84" t="s">
        <v>280</v>
      </c>
      <c r="B303" s="85" t="s">
        <v>580</v>
      </c>
      <c r="C303" s="85" t="s">
        <v>167</v>
      </c>
      <c r="D303" s="85" t="s">
        <v>281</v>
      </c>
      <c r="E303" s="85"/>
      <c r="F303" s="86">
        <v>20127.2</v>
      </c>
    </row>
    <row r="304" spans="1:6">
      <c r="A304" s="84" t="s">
        <v>282</v>
      </c>
      <c r="B304" s="85" t="s">
        <v>580</v>
      </c>
      <c r="C304" s="85" t="s">
        <v>167</v>
      </c>
      <c r="D304" s="85" t="s">
        <v>283</v>
      </c>
      <c r="E304" s="85"/>
      <c r="F304" s="86">
        <v>2182.6999999999998</v>
      </c>
    </row>
    <row r="305" spans="1:6">
      <c r="A305" s="84" t="s">
        <v>250</v>
      </c>
      <c r="B305" s="85" t="s">
        <v>580</v>
      </c>
      <c r="C305" s="85" t="s">
        <v>167</v>
      </c>
      <c r="D305" s="85" t="s">
        <v>284</v>
      </c>
      <c r="E305" s="85"/>
      <c r="F305" s="86">
        <v>2182.6999999999998</v>
      </c>
    </row>
    <row r="306" spans="1:6">
      <c r="A306" s="84" t="s">
        <v>247</v>
      </c>
      <c r="B306" s="85" t="s">
        <v>580</v>
      </c>
      <c r="C306" s="85" t="s">
        <v>167</v>
      </c>
      <c r="D306" s="85" t="s">
        <v>285</v>
      </c>
      <c r="E306" s="85"/>
      <c r="F306" s="86">
        <v>1666.2</v>
      </c>
    </row>
    <row r="307" spans="1:6">
      <c r="A307" s="87" t="s">
        <v>240</v>
      </c>
      <c r="B307" s="76" t="s">
        <v>580</v>
      </c>
      <c r="C307" s="76" t="s">
        <v>167</v>
      </c>
      <c r="D307" s="76" t="s">
        <v>285</v>
      </c>
      <c r="E307" s="76" t="s">
        <v>241</v>
      </c>
      <c r="F307" s="77">
        <v>1666.2</v>
      </c>
    </row>
    <row r="308" spans="1:6">
      <c r="A308" s="84" t="s">
        <v>238</v>
      </c>
      <c r="B308" s="85" t="s">
        <v>580</v>
      </c>
      <c r="C308" s="85" t="s">
        <v>167</v>
      </c>
      <c r="D308" s="85" t="s">
        <v>286</v>
      </c>
      <c r="E308" s="85"/>
      <c r="F308" s="86">
        <v>128.5</v>
      </c>
    </row>
    <row r="309" spans="1:6">
      <c r="A309" s="87" t="s">
        <v>240</v>
      </c>
      <c r="B309" s="76" t="s">
        <v>580</v>
      </c>
      <c r="C309" s="76" t="s">
        <v>167</v>
      </c>
      <c r="D309" s="76" t="s">
        <v>286</v>
      </c>
      <c r="E309" s="76" t="s">
        <v>241</v>
      </c>
      <c r="F309" s="77">
        <v>57</v>
      </c>
    </row>
    <row r="310" spans="1:6">
      <c r="A310" s="87" t="s">
        <v>242</v>
      </c>
      <c r="B310" s="76" t="s">
        <v>580</v>
      </c>
      <c r="C310" s="76" t="s">
        <v>167</v>
      </c>
      <c r="D310" s="76" t="s">
        <v>286</v>
      </c>
      <c r="E310" s="76" t="s">
        <v>243</v>
      </c>
      <c r="F310" s="77">
        <v>71.5</v>
      </c>
    </row>
    <row r="311" spans="1:6">
      <c r="A311" s="84" t="s">
        <v>254</v>
      </c>
      <c r="B311" s="85" t="s">
        <v>580</v>
      </c>
      <c r="C311" s="85" t="s">
        <v>167</v>
      </c>
      <c r="D311" s="85" t="s">
        <v>287</v>
      </c>
      <c r="E311" s="85"/>
      <c r="F311" s="86">
        <v>388</v>
      </c>
    </row>
    <row r="312" spans="1:6">
      <c r="A312" s="87" t="s">
        <v>240</v>
      </c>
      <c r="B312" s="76" t="s">
        <v>580</v>
      </c>
      <c r="C312" s="76" t="s">
        <v>167</v>
      </c>
      <c r="D312" s="76" t="s">
        <v>287</v>
      </c>
      <c r="E312" s="76" t="s">
        <v>241</v>
      </c>
      <c r="F312" s="77">
        <v>388</v>
      </c>
    </row>
    <row r="313" spans="1:6">
      <c r="A313" s="84" t="s">
        <v>288</v>
      </c>
      <c r="B313" s="85" t="s">
        <v>580</v>
      </c>
      <c r="C313" s="85" t="s">
        <v>167</v>
      </c>
      <c r="D313" s="85" t="s">
        <v>289</v>
      </c>
      <c r="E313" s="85"/>
      <c r="F313" s="86">
        <v>17944.5</v>
      </c>
    </row>
    <row r="314" spans="1:6">
      <c r="A314" s="84" t="s">
        <v>231</v>
      </c>
      <c r="B314" s="85" t="s">
        <v>580</v>
      </c>
      <c r="C314" s="85" t="s">
        <v>167</v>
      </c>
      <c r="D314" s="85" t="s">
        <v>290</v>
      </c>
      <c r="E314" s="85"/>
      <c r="F314" s="86">
        <v>17944.5</v>
      </c>
    </row>
    <row r="315" spans="1:6">
      <c r="A315" s="84" t="s">
        <v>233</v>
      </c>
      <c r="B315" s="85" t="s">
        <v>580</v>
      </c>
      <c r="C315" s="85" t="s">
        <v>167</v>
      </c>
      <c r="D315" s="85" t="s">
        <v>291</v>
      </c>
      <c r="E315" s="85"/>
      <c r="F315" s="86">
        <v>17153</v>
      </c>
    </row>
    <row r="316" spans="1:6" ht="25.5">
      <c r="A316" s="87" t="s">
        <v>235</v>
      </c>
      <c r="B316" s="76" t="s">
        <v>580</v>
      </c>
      <c r="C316" s="76" t="s">
        <v>167</v>
      </c>
      <c r="D316" s="76" t="s">
        <v>291</v>
      </c>
      <c r="E316" s="76" t="s">
        <v>236</v>
      </c>
      <c r="F316" s="77">
        <v>17153</v>
      </c>
    </row>
    <row r="317" spans="1:6">
      <c r="A317" s="84" t="s">
        <v>238</v>
      </c>
      <c r="B317" s="85" t="s">
        <v>580</v>
      </c>
      <c r="C317" s="85" t="s">
        <v>167</v>
      </c>
      <c r="D317" s="85" t="s">
        <v>292</v>
      </c>
      <c r="E317" s="85"/>
      <c r="F317" s="86">
        <v>791.5</v>
      </c>
    </row>
    <row r="318" spans="1:6">
      <c r="A318" s="87" t="s">
        <v>240</v>
      </c>
      <c r="B318" s="76" t="s">
        <v>580</v>
      </c>
      <c r="C318" s="76" t="s">
        <v>167</v>
      </c>
      <c r="D318" s="76" t="s">
        <v>292</v>
      </c>
      <c r="E318" s="76" t="s">
        <v>241</v>
      </c>
      <c r="F318" s="77">
        <v>791.5</v>
      </c>
    </row>
    <row r="319" spans="1:6">
      <c r="A319" s="84" t="s">
        <v>174</v>
      </c>
      <c r="B319" s="85" t="s">
        <v>580</v>
      </c>
      <c r="C319" s="85" t="s">
        <v>175</v>
      </c>
      <c r="D319" s="85"/>
      <c r="E319" s="85"/>
      <c r="F319" s="86">
        <v>1462.4</v>
      </c>
    </row>
    <row r="320" spans="1:6">
      <c r="A320" s="84" t="s">
        <v>176</v>
      </c>
      <c r="B320" s="85" t="s">
        <v>580</v>
      </c>
      <c r="C320" s="85" t="s">
        <v>177</v>
      </c>
      <c r="D320" s="85"/>
      <c r="E320" s="85"/>
      <c r="F320" s="86">
        <v>1462.4</v>
      </c>
    </row>
    <row r="321" spans="1:6">
      <c r="A321" s="84" t="s">
        <v>317</v>
      </c>
      <c r="B321" s="85" t="s">
        <v>580</v>
      </c>
      <c r="C321" s="85" t="s">
        <v>177</v>
      </c>
      <c r="D321" s="85" t="s">
        <v>318</v>
      </c>
      <c r="E321" s="85"/>
      <c r="F321" s="86">
        <v>1462.4</v>
      </c>
    </row>
    <row r="322" spans="1:6">
      <c r="A322" s="84" t="s">
        <v>317</v>
      </c>
      <c r="B322" s="85" t="s">
        <v>580</v>
      </c>
      <c r="C322" s="85" t="s">
        <v>177</v>
      </c>
      <c r="D322" s="85" t="s">
        <v>319</v>
      </c>
      <c r="E322" s="85"/>
      <c r="F322" s="86">
        <v>1462.4</v>
      </c>
    </row>
    <row r="323" spans="1:6">
      <c r="A323" s="84" t="s">
        <v>250</v>
      </c>
      <c r="B323" s="85" t="s">
        <v>580</v>
      </c>
      <c r="C323" s="85" t="s">
        <v>177</v>
      </c>
      <c r="D323" s="85" t="s">
        <v>320</v>
      </c>
      <c r="E323" s="85"/>
      <c r="F323" s="86">
        <v>1462.4</v>
      </c>
    </row>
    <row r="324" spans="1:6">
      <c r="A324" s="84" t="s">
        <v>238</v>
      </c>
      <c r="B324" s="85" t="s">
        <v>580</v>
      </c>
      <c r="C324" s="85" t="s">
        <v>177</v>
      </c>
      <c r="D324" s="85" t="s">
        <v>322</v>
      </c>
      <c r="E324" s="85"/>
      <c r="F324" s="86">
        <v>1462.4</v>
      </c>
    </row>
    <row r="325" spans="1:6">
      <c r="A325" s="87" t="s">
        <v>240</v>
      </c>
      <c r="B325" s="76" t="s">
        <v>580</v>
      </c>
      <c r="C325" s="76" t="s">
        <v>177</v>
      </c>
      <c r="D325" s="76" t="s">
        <v>322</v>
      </c>
      <c r="E325" s="76" t="s">
        <v>241</v>
      </c>
      <c r="F325" s="77">
        <v>1462.4</v>
      </c>
    </row>
    <row r="326" spans="1:6">
      <c r="A326" s="84" t="s">
        <v>581</v>
      </c>
      <c r="B326" s="85" t="s">
        <v>582</v>
      </c>
      <c r="C326" s="85"/>
      <c r="D326" s="85"/>
      <c r="E326" s="85"/>
      <c r="F326" s="86">
        <v>2100453.1</v>
      </c>
    </row>
    <row r="327" spans="1:6">
      <c r="A327" s="84" t="s">
        <v>182</v>
      </c>
      <c r="B327" s="85" t="s">
        <v>582</v>
      </c>
      <c r="C327" s="85" t="s">
        <v>183</v>
      </c>
      <c r="D327" s="85"/>
      <c r="E327" s="85"/>
      <c r="F327" s="86">
        <v>2087623.3</v>
      </c>
    </row>
    <row r="328" spans="1:6">
      <c r="A328" s="84" t="s">
        <v>184</v>
      </c>
      <c r="B328" s="85" t="s">
        <v>582</v>
      </c>
      <c r="C328" s="85" t="s">
        <v>185</v>
      </c>
      <c r="D328" s="85"/>
      <c r="E328" s="85"/>
      <c r="F328" s="86">
        <v>702459</v>
      </c>
    </row>
    <row r="329" spans="1:6">
      <c r="A329" s="84" t="s">
        <v>340</v>
      </c>
      <c r="B329" s="85" t="s">
        <v>582</v>
      </c>
      <c r="C329" s="85" t="s">
        <v>185</v>
      </c>
      <c r="D329" s="85" t="s">
        <v>341</v>
      </c>
      <c r="E329" s="85"/>
      <c r="F329" s="86">
        <v>702459</v>
      </c>
    </row>
    <row r="330" spans="1:6">
      <c r="A330" s="84" t="s">
        <v>342</v>
      </c>
      <c r="B330" s="85" t="s">
        <v>582</v>
      </c>
      <c r="C330" s="85" t="s">
        <v>185</v>
      </c>
      <c r="D330" s="85" t="s">
        <v>343</v>
      </c>
      <c r="E330" s="85"/>
      <c r="F330" s="86">
        <v>702413</v>
      </c>
    </row>
    <row r="331" spans="1:6">
      <c r="A331" s="84" t="s">
        <v>244</v>
      </c>
      <c r="B331" s="85" t="s">
        <v>582</v>
      </c>
      <c r="C331" s="85" t="s">
        <v>185</v>
      </c>
      <c r="D331" s="85" t="s">
        <v>344</v>
      </c>
      <c r="E331" s="85"/>
      <c r="F331" s="86">
        <v>64180.7</v>
      </c>
    </row>
    <row r="332" spans="1:6">
      <c r="A332" s="84" t="s">
        <v>233</v>
      </c>
      <c r="B332" s="85" t="s">
        <v>582</v>
      </c>
      <c r="C332" s="85" t="s">
        <v>185</v>
      </c>
      <c r="D332" s="85" t="s">
        <v>345</v>
      </c>
      <c r="E332" s="85"/>
      <c r="F332" s="86">
        <v>3979.8</v>
      </c>
    </row>
    <row r="333" spans="1:6" ht="25.5">
      <c r="A333" s="87" t="s">
        <v>235</v>
      </c>
      <c r="B333" s="76" t="s">
        <v>582</v>
      </c>
      <c r="C333" s="76" t="s">
        <v>185</v>
      </c>
      <c r="D333" s="76" t="s">
        <v>345</v>
      </c>
      <c r="E333" s="76" t="s">
        <v>236</v>
      </c>
      <c r="F333" s="77">
        <v>3979.8</v>
      </c>
    </row>
    <row r="334" spans="1:6">
      <c r="A334" s="84" t="s">
        <v>247</v>
      </c>
      <c r="B334" s="85" t="s">
        <v>582</v>
      </c>
      <c r="C334" s="85" t="s">
        <v>185</v>
      </c>
      <c r="D334" s="85" t="s">
        <v>346</v>
      </c>
      <c r="E334" s="85"/>
      <c r="F334" s="86">
        <v>18577.8</v>
      </c>
    </row>
    <row r="335" spans="1:6">
      <c r="A335" s="87" t="s">
        <v>240</v>
      </c>
      <c r="B335" s="76" t="s">
        <v>582</v>
      </c>
      <c r="C335" s="76" t="s">
        <v>185</v>
      </c>
      <c r="D335" s="76" t="s">
        <v>346</v>
      </c>
      <c r="E335" s="76" t="s">
        <v>241</v>
      </c>
      <c r="F335" s="77">
        <v>18577.8</v>
      </c>
    </row>
    <row r="336" spans="1:6">
      <c r="A336" s="84" t="s">
        <v>238</v>
      </c>
      <c r="B336" s="85" t="s">
        <v>582</v>
      </c>
      <c r="C336" s="85" t="s">
        <v>185</v>
      </c>
      <c r="D336" s="85" t="s">
        <v>347</v>
      </c>
      <c r="E336" s="85"/>
      <c r="F336" s="86">
        <v>37653.1</v>
      </c>
    </row>
    <row r="337" spans="1:6">
      <c r="A337" s="87" t="s">
        <v>240</v>
      </c>
      <c r="B337" s="76" t="s">
        <v>582</v>
      </c>
      <c r="C337" s="76" t="s">
        <v>185</v>
      </c>
      <c r="D337" s="76" t="s">
        <v>347</v>
      </c>
      <c r="E337" s="76" t="s">
        <v>241</v>
      </c>
      <c r="F337" s="77">
        <v>37653.1</v>
      </c>
    </row>
    <row r="338" spans="1:6" ht="25.5">
      <c r="A338" s="84" t="s">
        <v>324</v>
      </c>
      <c r="B338" s="85" t="s">
        <v>582</v>
      </c>
      <c r="C338" s="85" t="s">
        <v>185</v>
      </c>
      <c r="D338" s="85" t="s">
        <v>348</v>
      </c>
      <c r="E338" s="85"/>
      <c r="F338" s="86">
        <v>3970</v>
      </c>
    </row>
    <row r="339" spans="1:6">
      <c r="A339" s="84" t="s">
        <v>349</v>
      </c>
      <c r="B339" s="85" t="s">
        <v>582</v>
      </c>
      <c r="C339" s="85" t="s">
        <v>185</v>
      </c>
      <c r="D339" s="85" t="s">
        <v>350</v>
      </c>
      <c r="E339" s="85"/>
      <c r="F339" s="86">
        <v>3970</v>
      </c>
    </row>
    <row r="340" spans="1:6">
      <c r="A340" s="87" t="s">
        <v>240</v>
      </c>
      <c r="B340" s="76" t="s">
        <v>582</v>
      </c>
      <c r="C340" s="76" t="s">
        <v>185</v>
      </c>
      <c r="D340" s="76" t="s">
        <v>350</v>
      </c>
      <c r="E340" s="76" t="s">
        <v>241</v>
      </c>
      <c r="F340" s="77">
        <v>3970</v>
      </c>
    </row>
    <row r="341" spans="1:6">
      <c r="A341" s="84" t="s">
        <v>260</v>
      </c>
      <c r="B341" s="85" t="s">
        <v>582</v>
      </c>
      <c r="C341" s="85" t="s">
        <v>185</v>
      </c>
      <c r="D341" s="85" t="s">
        <v>351</v>
      </c>
      <c r="E341" s="85"/>
      <c r="F341" s="86">
        <v>638232.30000000005</v>
      </c>
    </row>
    <row r="342" spans="1:6" ht="25.5">
      <c r="A342" s="84" t="s">
        <v>352</v>
      </c>
      <c r="B342" s="85" t="s">
        <v>582</v>
      </c>
      <c r="C342" s="85" t="s">
        <v>185</v>
      </c>
      <c r="D342" s="85" t="s">
        <v>353</v>
      </c>
      <c r="E342" s="85"/>
      <c r="F342" s="86">
        <v>638232.30000000005</v>
      </c>
    </row>
    <row r="343" spans="1:6" ht="25.5">
      <c r="A343" s="87" t="s">
        <v>235</v>
      </c>
      <c r="B343" s="76" t="s">
        <v>582</v>
      </c>
      <c r="C343" s="76" t="s">
        <v>185</v>
      </c>
      <c r="D343" s="76" t="s">
        <v>353</v>
      </c>
      <c r="E343" s="76" t="s">
        <v>236</v>
      </c>
      <c r="F343" s="77">
        <v>634342.30000000005</v>
      </c>
    </row>
    <row r="344" spans="1:6">
      <c r="A344" s="87" t="s">
        <v>240</v>
      </c>
      <c r="B344" s="76" t="s">
        <v>582</v>
      </c>
      <c r="C344" s="76" t="s">
        <v>185</v>
      </c>
      <c r="D344" s="76" t="s">
        <v>353</v>
      </c>
      <c r="E344" s="76" t="s">
        <v>241</v>
      </c>
      <c r="F344" s="77">
        <v>3890</v>
      </c>
    </row>
    <row r="345" spans="1:6">
      <c r="A345" s="84" t="s">
        <v>410</v>
      </c>
      <c r="B345" s="85" t="s">
        <v>582</v>
      </c>
      <c r="C345" s="85" t="s">
        <v>185</v>
      </c>
      <c r="D345" s="85" t="s">
        <v>411</v>
      </c>
      <c r="E345" s="85"/>
      <c r="F345" s="86">
        <v>46</v>
      </c>
    </row>
    <row r="346" spans="1:6">
      <c r="A346" s="84" t="s">
        <v>244</v>
      </c>
      <c r="B346" s="85" t="s">
        <v>582</v>
      </c>
      <c r="C346" s="85" t="s">
        <v>185</v>
      </c>
      <c r="D346" s="85" t="s">
        <v>412</v>
      </c>
      <c r="E346" s="85"/>
      <c r="F346" s="86">
        <v>46</v>
      </c>
    </row>
    <row r="347" spans="1:6">
      <c r="A347" s="84" t="s">
        <v>238</v>
      </c>
      <c r="B347" s="85" t="s">
        <v>582</v>
      </c>
      <c r="C347" s="85" t="s">
        <v>185</v>
      </c>
      <c r="D347" s="85" t="s">
        <v>413</v>
      </c>
      <c r="E347" s="85"/>
      <c r="F347" s="86">
        <v>46</v>
      </c>
    </row>
    <row r="348" spans="1:6">
      <c r="A348" s="87" t="s">
        <v>373</v>
      </c>
      <c r="B348" s="76" t="s">
        <v>582</v>
      </c>
      <c r="C348" s="76" t="s">
        <v>185</v>
      </c>
      <c r="D348" s="76" t="s">
        <v>413</v>
      </c>
      <c r="E348" s="76" t="s">
        <v>374</v>
      </c>
      <c r="F348" s="77">
        <v>46</v>
      </c>
    </row>
    <row r="349" spans="1:6">
      <c r="A349" s="84" t="s">
        <v>186</v>
      </c>
      <c r="B349" s="85" t="s">
        <v>582</v>
      </c>
      <c r="C349" s="85" t="s">
        <v>187</v>
      </c>
      <c r="D349" s="85"/>
      <c r="E349" s="85"/>
      <c r="F349" s="86">
        <v>1164432.3</v>
      </c>
    </row>
    <row r="350" spans="1:6">
      <c r="A350" s="84" t="s">
        <v>340</v>
      </c>
      <c r="B350" s="85" t="s">
        <v>582</v>
      </c>
      <c r="C350" s="85" t="s">
        <v>187</v>
      </c>
      <c r="D350" s="85" t="s">
        <v>341</v>
      </c>
      <c r="E350" s="85"/>
      <c r="F350" s="86">
        <v>1164432.3</v>
      </c>
    </row>
    <row r="351" spans="1:6">
      <c r="A351" s="84" t="s">
        <v>354</v>
      </c>
      <c r="B351" s="85" t="s">
        <v>582</v>
      </c>
      <c r="C351" s="85" t="s">
        <v>187</v>
      </c>
      <c r="D351" s="85" t="s">
        <v>355</v>
      </c>
      <c r="E351" s="85"/>
      <c r="F351" s="86">
        <v>1164317.3</v>
      </c>
    </row>
    <row r="352" spans="1:6">
      <c r="A352" s="84" t="s">
        <v>244</v>
      </c>
      <c r="B352" s="85" t="s">
        <v>582</v>
      </c>
      <c r="C352" s="85" t="s">
        <v>187</v>
      </c>
      <c r="D352" s="85" t="s">
        <v>356</v>
      </c>
      <c r="E352" s="85"/>
      <c r="F352" s="86">
        <v>92702.5</v>
      </c>
    </row>
    <row r="353" spans="1:6">
      <c r="A353" s="84" t="s">
        <v>233</v>
      </c>
      <c r="B353" s="85" t="s">
        <v>582</v>
      </c>
      <c r="C353" s="85" t="s">
        <v>187</v>
      </c>
      <c r="D353" s="85" t="s">
        <v>357</v>
      </c>
      <c r="E353" s="85"/>
      <c r="F353" s="86">
        <v>9348</v>
      </c>
    </row>
    <row r="354" spans="1:6" ht="25.5">
      <c r="A354" s="87" t="s">
        <v>235</v>
      </c>
      <c r="B354" s="76" t="s">
        <v>582</v>
      </c>
      <c r="C354" s="76" t="s">
        <v>187</v>
      </c>
      <c r="D354" s="76" t="s">
        <v>357</v>
      </c>
      <c r="E354" s="76" t="s">
        <v>236</v>
      </c>
      <c r="F354" s="77">
        <v>9348</v>
      </c>
    </row>
    <row r="355" spans="1:6">
      <c r="A355" s="84" t="s">
        <v>247</v>
      </c>
      <c r="B355" s="85" t="s">
        <v>582</v>
      </c>
      <c r="C355" s="85" t="s">
        <v>187</v>
      </c>
      <c r="D355" s="85" t="s">
        <v>358</v>
      </c>
      <c r="E355" s="85"/>
      <c r="F355" s="86">
        <v>36983.5</v>
      </c>
    </row>
    <row r="356" spans="1:6">
      <c r="A356" s="87" t="s">
        <v>240</v>
      </c>
      <c r="B356" s="76" t="s">
        <v>582</v>
      </c>
      <c r="C356" s="76" t="s">
        <v>187</v>
      </c>
      <c r="D356" s="76" t="s">
        <v>358</v>
      </c>
      <c r="E356" s="76" t="s">
        <v>241</v>
      </c>
      <c r="F356" s="77">
        <v>36983.5</v>
      </c>
    </row>
    <row r="357" spans="1:6">
      <c r="A357" s="84" t="s">
        <v>238</v>
      </c>
      <c r="B357" s="85" t="s">
        <v>582</v>
      </c>
      <c r="C357" s="85" t="s">
        <v>187</v>
      </c>
      <c r="D357" s="85" t="s">
        <v>359</v>
      </c>
      <c r="E357" s="85"/>
      <c r="F357" s="86">
        <v>23723</v>
      </c>
    </row>
    <row r="358" spans="1:6">
      <c r="A358" s="87" t="s">
        <v>240</v>
      </c>
      <c r="B358" s="76" t="s">
        <v>582</v>
      </c>
      <c r="C358" s="76" t="s">
        <v>187</v>
      </c>
      <c r="D358" s="76" t="s">
        <v>359</v>
      </c>
      <c r="E358" s="76" t="s">
        <v>241</v>
      </c>
      <c r="F358" s="77">
        <v>23705.200000000001</v>
      </c>
    </row>
    <row r="359" spans="1:6">
      <c r="A359" s="87" t="s">
        <v>242</v>
      </c>
      <c r="B359" s="76" t="s">
        <v>582</v>
      </c>
      <c r="C359" s="76" t="s">
        <v>187</v>
      </c>
      <c r="D359" s="76" t="s">
        <v>359</v>
      </c>
      <c r="E359" s="76" t="s">
        <v>243</v>
      </c>
      <c r="F359" s="77">
        <v>17.8</v>
      </c>
    </row>
    <row r="360" spans="1:6" ht="25.5">
      <c r="A360" s="84" t="s">
        <v>360</v>
      </c>
      <c r="B360" s="85" t="s">
        <v>582</v>
      </c>
      <c r="C360" s="85" t="s">
        <v>187</v>
      </c>
      <c r="D360" s="85" t="s">
        <v>361</v>
      </c>
      <c r="E360" s="85"/>
      <c r="F360" s="86">
        <v>51.2</v>
      </c>
    </row>
    <row r="361" spans="1:6">
      <c r="A361" s="87" t="s">
        <v>240</v>
      </c>
      <c r="B361" s="76" t="s">
        <v>582</v>
      </c>
      <c r="C361" s="76" t="s">
        <v>187</v>
      </c>
      <c r="D361" s="76" t="s">
        <v>361</v>
      </c>
      <c r="E361" s="76" t="s">
        <v>241</v>
      </c>
      <c r="F361" s="77">
        <v>51.2</v>
      </c>
    </row>
    <row r="362" spans="1:6" ht="25.5">
      <c r="A362" s="84" t="s">
        <v>324</v>
      </c>
      <c r="B362" s="85" t="s">
        <v>582</v>
      </c>
      <c r="C362" s="85" t="s">
        <v>187</v>
      </c>
      <c r="D362" s="85" t="s">
        <v>362</v>
      </c>
      <c r="E362" s="85"/>
      <c r="F362" s="86">
        <v>22596.799999999999</v>
      </c>
    </row>
    <row r="363" spans="1:6">
      <c r="A363" s="84" t="s">
        <v>349</v>
      </c>
      <c r="B363" s="85" t="s">
        <v>582</v>
      </c>
      <c r="C363" s="85" t="s">
        <v>187</v>
      </c>
      <c r="D363" s="85" t="s">
        <v>363</v>
      </c>
      <c r="E363" s="85"/>
      <c r="F363" s="86">
        <v>12750</v>
      </c>
    </row>
    <row r="364" spans="1:6">
      <c r="A364" s="87" t="s">
        <v>240</v>
      </c>
      <c r="B364" s="76" t="s">
        <v>582</v>
      </c>
      <c r="C364" s="76" t="s">
        <v>187</v>
      </c>
      <c r="D364" s="76" t="s">
        <v>363</v>
      </c>
      <c r="E364" s="76" t="s">
        <v>241</v>
      </c>
      <c r="F364" s="77">
        <v>12750</v>
      </c>
    </row>
    <row r="365" spans="1:6" ht="38.25">
      <c r="A365" s="101" t="s">
        <v>364</v>
      </c>
      <c r="B365" s="85" t="s">
        <v>582</v>
      </c>
      <c r="C365" s="85" t="s">
        <v>187</v>
      </c>
      <c r="D365" s="85" t="s">
        <v>365</v>
      </c>
      <c r="E365" s="85"/>
      <c r="F365" s="86">
        <v>3723.6</v>
      </c>
    </row>
    <row r="366" spans="1:6">
      <c r="A366" s="87" t="s">
        <v>240</v>
      </c>
      <c r="B366" s="76" t="s">
        <v>582</v>
      </c>
      <c r="C366" s="76" t="s">
        <v>187</v>
      </c>
      <c r="D366" s="76" t="s">
        <v>365</v>
      </c>
      <c r="E366" s="76" t="s">
        <v>241</v>
      </c>
      <c r="F366" s="77">
        <v>3723.6</v>
      </c>
    </row>
    <row r="367" spans="1:6" ht="38.25">
      <c r="A367" s="84" t="s">
        <v>366</v>
      </c>
      <c r="B367" s="85" t="s">
        <v>582</v>
      </c>
      <c r="C367" s="85" t="s">
        <v>187</v>
      </c>
      <c r="D367" s="85" t="s">
        <v>367</v>
      </c>
      <c r="E367" s="85"/>
      <c r="F367" s="86">
        <v>6123.2</v>
      </c>
    </row>
    <row r="368" spans="1:6">
      <c r="A368" s="87" t="s">
        <v>240</v>
      </c>
      <c r="B368" s="76" t="s">
        <v>582</v>
      </c>
      <c r="C368" s="76" t="s">
        <v>187</v>
      </c>
      <c r="D368" s="76" t="s">
        <v>367</v>
      </c>
      <c r="E368" s="76" t="s">
        <v>241</v>
      </c>
      <c r="F368" s="77">
        <v>6123.2</v>
      </c>
    </row>
    <row r="369" spans="1:6">
      <c r="A369" s="84" t="s">
        <v>260</v>
      </c>
      <c r="B369" s="85" t="s">
        <v>582</v>
      </c>
      <c r="C369" s="85" t="s">
        <v>187</v>
      </c>
      <c r="D369" s="85" t="s">
        <v>368</v>
      </c>
      <c r="E369" s="85"/>
      <c r="F369" s="86">
        <v>1071614.8</v>
      </c>
    </row>
    <row r="370" spans="1:6" ht="38.25">
      <c r="A370" s="100" t="s">
        <v>369</v>
      </c>
      <c r="B370" s="85" t="s">
        <v>582</v>
      </c>
      <c r="C370" s="85" t="s">
        <v>187</v>
      </c>
      <c r="D370" s="85" t="s">
        <v>370</v>
      </c>
      <c r="E370" s="85"/>
      <c r="F370" s="86">
        <v>1070269.8</v>
      </c>
    </row>
    <row r="371" spans="1:6" ht="25.5">
      <c r="A371" s="87" t="s">
        <v>235</v>
      </c>
      <c r="B371" s="76" t="s">
        <v>582</v>
      </c>
      <c r="C371" s="76" t="s">
        <v>187</v>
      </c>
      <c r="D371" s="76" t="s">
        <v>370</v>
      </c>
      <c r="E371" s="76" t="s">
        <v>236</v>
      </c>
      <c r="F371" s="77">
        <v>1053814.8</v>
      </c>
    </row>
    <row r="372" spans="1:6">
      <c r="A372" s="87" t="s">
        <v>240</v>
      </c>
      <c r="B372" s="76" t="s">
        <v>582</v>
      </c>
      <c r="C372" s="76" t="s">
        <v>187</v>
      </c>
      <c r="D372" s="76" t="s">
        <v>370</v>
      </c>
      <c r="E372" s="76" t="s">
        <v>241</v>
      </c>
      <c r="F372" s="77">
        <v>16455</v>
      </c>
    </row>
    <row r="373" spans="1:6" ht="25.5">
      <c r="A373" s="84" t="s">
        <v>371</v>
      </c>
      <c r="B373" s="85" t="s">
        <v>582</v>
      </c>
      <c r="C373" s="85" t="s">
        <v>187</v>
      </c>
      <c r="D373" s="85" t="s">
        <v>372</v>
      </c>
      <c r="E373" s="85"/>
      <c r="F373" s="86">
        <v>1345</v>
      </c>
    </row>
    <row r="374" spans="1:6">
      <c r="A374" s="87" t="s">
        <v>240</v>
      </c>
      <c r="B374" s="76" t="s">
        <v>582</v>
      </c>
      <c r="C374" s="76" t="s">
        <v>187</v>
      </c>
      <c r="D374" s="76" t="s">
        <v>372</v>
      </c>
      <c r="E374" s="76" t="s">
        <v>241</v>
      </c>
      <c r="F374" s="77">
        <v>768.4</v>
      </c>
    </row>
    <row r="375" spans="1:6">
      <c r="A375" s="87" t="s">
        <v>373</v>
      </c>
      <c r="B375" s="76" t="s">
        <v>582</v>
      </c>
      <c r="C375" s="76" t="s">
        <v>187</v>
      </c>
      <c r="D375" s="76" t="s">
        <v>372</v>
      </c>
      <c r="E375" s="76" t="s">
        <v>374</v>
      </c>
      <c r="F375" s="77">
        <v>576.6</v>
      </c>
    </row>
    <row r="376" spans="1:6">
      <c r="A376" s="84" t="s">
        <v>410</v>
      </c>
      <c r="B376" s="85" t="s">
        <v>582</v>
      </c>
      <c r="C376" s="85" t="s">
        <v>187</v>
      </c>
      <c r="D376" s="85" t="s">
        <v>411</v>
      </c>
      <c r="E376" s="85"/>
      <c r="F376" s="86">
        <v>115</v>
      </c>
    </row>
    <row r="377" spans="1:6">
      <c r="A377" s="84" t="s">
        <v>244</v>
      </c>
      <c r="B377" s="85" t="s">
        <v>582</v>
      </c>
      <c r="C377" s="85" t="s">
        <v>187</v>
      </c>
      <c r="D377" s="85" t="s">
        <v>412</v>
      </c>
      <c r="E377" s="85"/>
      <c r="F377" s="86">
        <v>115</v>
      </c>
    </row>
    <row r="378" spans="1:6">
      <c r="A378" s="84" t="s">
        <v>238</v>
      </c>
      <c r="B378" s="85" t="s">
        <v>582</v>
      </c>
      <c r="C378" s="85" t="s">
        <v>187</v>
      </c>
      <c r="D378" s="85" t="s">
        <v>413</v>
      </c>
      <c r="E378" s="85"/>
      <c r="F378" s="86">
        <v>115</v>
      </c>
    </row>
    <row r="379" spans="1:6">
      <c r="A379" s="87" t="s">
        <v>373</v>
      </c>
      <c r="B379" s="76" t="s">
        <v>582</v>
      </c>
      <c r="C379" s="76" t="s">
        <v>187</v>
      </c>
      <c r="D379" s="76" t="s">
        <v>413</v>
      </c>
      <c r="E379" s="76" t="s">
        <v>374</v>
      </c>
      <c r="F379" s="77">
        <v>115</v>
      </c>
    </row>
    <row r="380" spans="1:6">
      <c r="A380" s="84" t="s">
        <v>188</v>
      </c>
      <c r="B380" s="85" t="s">
        <v>582</v>
      </c>
      <c r="C380" s="85" t="s">
        <v>189</v>
      </c>
      <c r="D380" s="85"/>
      <c r="E380" s="85"/>
      <c r="F380" s="86">
        <v>87715.199999999997</v>
      </c>
    </row>
    <row r="381" spans="1:6">
      <c r="A381" s="84" t="s">
        <v>340</v>
      </c>
      <c r="B381" s="85" t="s">
        <v>582</v>
      </c>
      <c r="C381" s="85" t="s">
        <v>189</v>
      </c>
      <c r="D381" s="85" t="s">
        <v>341</v>
      </c>
      <c r="E381" s="85"/>
      <c r="F381" s="86">
        <v>87715.199999999997</v>
      </c>
    </row>
    <row r="382" spans="1:6">
      <c r="A382" s="84" t="s">
        <v>375</v>
      </c>
      <c r="B382" s="85" t="s">
        <v>582</v>
      </c>
      <c r="C382" s="85" t="s">
        <v>189</v>
      </c>
      <c r="D382" s="85" t="s">
        <v>376</v>
      </c>
      <c r="E382" s="85"/>
      <c r="F382" s="86">
        <v>87692.2</v>
      </c>
    </row>
    <row r="383" spans="1:6">
      <c r="A383" s="84" t="s">
        <v>244</v>
      </c>
      <c r="B383" s="85" t="s">
        <v>582</v>
      </c>
      <c r="C383" s="85" t="s">
        <v>189</v>
      </c>
      <c r="D383" s="85" t="s">
        <v>377</v>
      </c>
      <c r="E383" s="85"/>
      <c r="F383" s="86">
        <v>45563.1</v>
      </c>
    </row>
    <row r="384" spans="1:6">
      <c r="A384" s="84" t="s">
        <v>233</v>
      </c>
      <c r="B384" s="85" t="s">
        <v>582</v>
      </c>
      <c r="C384" s="85" t="s">
        <v>189</v>
      </c>
      <c r="D384" s="85" t="s">
        <v>378</v>
      </c>
      <c r="E384" s="85"/>
      <c r="F384" s="86">
        <v>45167.9</v>
      </c>
    </row>
    <row r="385" spans="1:6">
      <c r="A385" s="87" t="s">
        <v>334</v>
      </c>
      <c r="B385" s="76" t="s">
        <v>582</v>
      </c>
      <c r="C385" s="76" t="s">
        <v>189</v>
      </c>
      <c r="D385" s="76" t="s">
        <v>378</v>
      </c>
      <c r="E385" s="76" t="s">
        <v>335</v>
      </c>
      <c r="F385" s="77">
        <v>45167.9</v>
      </c>
    </row>
    <row r="386" spans="1:6">
      <c r="A386" s="84" t="s">
        <v>247</v>
      </c>
      <c r="B386" s="85" t="s">
        <v>582</v>
      </c>
      <c r="C386" s="85" t="s">
        <v>189</v>
      </c>
      <c r="D386" s="85" t="s">
        <v>379</v>
      </c>
      <c r="E386" s="85"/>
      <c r="F386" s="86">
        <v>1.7</v>
      </c>
    </row>
    <row r="387" spans="1:6">
      <c r="A387" s="87" t="s">
        <v>334</v>
      </c>
      <c r="B387" s="76" t="s">
        <v>582</v>
      </c>
      <c r="C387" s="76" t="s">
        <v>189</v>
      </c>
      <c r="D387" s="76" t="s">
        <v>379</v>
      </c>
      <c r="E387" s="76" t="s">
        <v>335</v>
      </c>
      <c r="F387" s="77">
        <v>1.7</v>
      </c>
    </row>
    <row r="388" spans="1:6">
      <c r="A388" s="84" t="s">
        <v>238</v>
      </c>
      <c r="B388" s="85" t="s">
        <v>582</v>
      </c>
      <c r="C388" s="85" t="s">
        <v>189</v>
      </c>
      <c r="D388" s="85" t="s">
        <v>380</v>
      </c>
      <c r="E388" s="85"/>
      <c r="F388" s="86">
        <v>308.5</v>
      </c>
    </row>
    <row r="389" spans="1:6">
      <c r="A389" s="87" t="s">
        <v>334</v>
      </c>
      <c r="B389" s="76" t="s">
        <v>582</v>
      </c>
      <c r="C389" s="76" t="s">
        <v>189</v>
      </c>
      <c r="D389" s="76" t="s">
        <v>380</v>
      </c>
      <c r="E389" s="76" t="s">
        <v>335</v>
      </c>
      <c r="F389" s="77">
        <v>308.5</v>
      </c>
    </row>
    <row r="390" spans="1:6" ht="25.5">
      <c r="A390" s="84" t="s">
        <v>360</v>
      </c>
      <c r="B390" s="85" t="s">
        <v>582</v>
      </c>
      <c r="C390" s="85" t="s">
        <v>189</v>
      </c>
      <c r="D390" s="85" t="s">
        <v>381</v>
      </c>
      <c r="E390" s="85"/>
      <c r="F390" s="86">
        <v>5</v>
      </c>
    </row>
    <row r="391" spans="1:6">
      <c r="A391" s="87" t="s">
        <v>334</v>
      </c>
      <c r="B391" s="76" t="s">
        <v>582</v>
      </c>
      <c r="C391" s="76" t="s">
        <v>189</v>
      </c>
      <c r="D391" s="76" t="s">
        <v>381</v>
      </c>
      <c r="E391" s="76" t="s">
        <v>335</v>
      </c>
      <c r="F391" s="77">
        <v>5</v>
      </c>
    </row>
    <row r="392" spans="1:6" ht="25.5">
      <c r="A392" s="84" t="s">
        <v>324</v>
      </c>
      <c r="B392" s="85" t="s">
        <v>582</v>
      </c>
      <c r="C392" s="85" t="s">
        <v>189</v>
      </c>
      <c r="D392" s="85" t="s">
        <v>382</v>
      </c>
      <c r="E392" s="85"/>
      <c r="F392" s="86">
        <v>80</v>
      </c>
    </row>
    <row r="393" spans="1:6">
      <c r="A393" s="84" t="s">
        <v>349</v>
      </c>
      <c r="B393" s="85" t="s">
        <v>582</v>
      </c>
      <c r="C393" s="85" t="s">
        <v>189</v>
      </c>
      <c r="D393" s="85" t="s">
        <v>383</v>
      </c>
      <c r="E393" s="85"/>
      <c r="F393" s="86">
        <v>80</v>
      </c>
    </row>
    <row r="394" spans="1:6">
      <c r="A394" s="87" t="s">
        <v>334</v>
      </c>
      <c r="B394" s="76" t="s">
        <v>582</v>
      </c>
      <c r="C394" s="76" t="s">
        <v>189</v>
      </c>
      <c r="D394" s="76" t="s">
        <v>383</v>
      </c>
      <c r="E394" s="76" t="s">
        <v>335</v>
      </c>
      <c r="F394" s="77">
        <v>80</v>
      </c>
    </row>
    <row r="395" spans="1:6">
      <c r="A395" s="84" t="s">
        <v>384</v>
      </c>
      <c r="B395" s="85" t="s">
        <v>582</v>
      </c>
      <c r="C395" s="85" t="s">
        <v>189</v>
      </c>
      <c r="D395" s="85" t="s">
        <v>385</v>
      </c>
      <c r="E395" s="85"/>
      <c r="F395" s="86">
        <v>42129.1</v>
      </c>
    </row>
    <row r="396" spans="1:6">
      <c r="A396" s="84" t="s">
        <v>233</v>
      </c>
      <c r="B396" s="85" t="s">
        <v>582</v>
      </c>
      <c r="C396" s="85" t="s">
        <v>189</v>
      </c>
      <c r="D396" s="85" t="s">
        <v>386</v>
      </c>
      <c r="E396" s="85"/>
      <c r="F396" s="86">
        <v>40062</v>
      </c>
    </row>
    <row r="397" spans="1:6">
      <c r="A397" s="87" t="s">
        <v>334</v>
      </c>
      <c r="B397" s="76" t="s">
        <v>582</v>
      </c>
      <c r="C397" s="76" t="s">
        <v>189</v>
      </c>
      <c r="D397" s="76" t="s">
        <v>386</v>
      </c>
      <c r="E397" s="76" t="s">
        <v>335</v>
      </c>
      <c r="F397" s="77">
        <v>40062</v>
      </c>
    </row>
    <row r="398" spans="1:6">
      <c r="A398" s="84" t="s">
        <v>247</v>
      </c>
      <c r="B398" s="85" t="s">
        <v>582</v>
      </c>
      <c r="C398" s="85" t="s">
        <v>189</v>
      </c>
      <c r="D398" s="85" t="s">
        <v>387</v>
      </c>
      <c r="E398" s="85"/>
      <c r="F398" s="86">
        <v>1830.4</v>
      </c>
    </row>
    <row r="399" spans="1:6">
      <c r="A399" s="87" t="s">
        <v>334</v>
      </c>
      <c r="B399" s="76" t="s">
        <v>582</v>
      </c>
      <c r="C399" s="76" t="s">
        <v>189</v>
      </c>
      <c r="D399" s="76" t="s">
        <v>387</v>
      </c>
      <c r="E399" s="76" t="s">
        <v>335</v>
      </c>
      <c r="F399" s="77">
        <v>1830.4</v>
      </c>
    </row>
    <row r="400" spans="1:6">
      <c r="A400" s="84" t="s">
        <v>238</v>
      </c>
      <c r="B400" s="85" t="s">
        <v>582</v>
      </c>
      <c r="C400" s="85" t="s">
        <v>189</v>
      </c>
      <c r="D400" s="85" t="s">
        <v>388</v>
      </c>
      <c r="E400" s="85"/>
      <c r="F400" s="86">
        <v>236.7</v>
      </c>
    </row>
    <row r="401" spans="1:6">
      <c r="A401" s="87" t="s">
        <v>334</v>
      </c>
      <c r="B401" s="76" t="s">
        <v>582</v>
      </c>
      <c r="C401" s="76" t="s">
        <v>189</v>
      </c>
      <c r="D401" s="76" t="s">
        <v>388</v>
      </c>
      <c r="E401" s="76" t="s">
        <v>335</v>
      </c>
      <c r="F401" s="77">
        <v>236.7</v>
      </c>
    </row>
    <row r="402" spans="1:6">
      <c r="A402" s="84" t="s">
        <v>410</v>
      </c>
      <c r="B402" s="85" t="s">
        <v>582</v>
      </c>
      <c r="C402" s="85" t="s">
        <v>189</v>
      </c>
      <c r="D402" s="85" t="s">
        <v>411</v>
      </c>
      <c r="E402" s="85"/>
      <c r="F402" s="86">
        <v>23</v>
      </c>
    </row>
    <row r="403" spans="1:6">
      <c r="A403" s="84" t="s">
        <v>244</v>
      </c>
      <c r="B403" s="85" t="s">
        <v>582</v>
      </c>
      <c r="C403" s="85" t="s">
        <v>189</v>
      </c>
      <c r="D403" s="85" t="s">
        <v>412</v>
      </c>
      <c r="E403" s="85"/>
      <c r="F403" s="86">
        <v>23</v>
      </c>
    </row>
    <row r="404" spans="1:6">
      <c r="A404" s="84" t="s">
        <v>238</v>
      </c>
      <c r="B404" s="85" t="s">
        <v>582</v>
      </c>
      <c r="C404" s="85" t="s">
        <v>189</v>
      </c>
      <c r="D404" s="85" t="s">
        <v>413</v>
      </c>
      <c r="E404" s="85"/>
      <c r="F404" s="86">
        <v>23</v>
      </c>
    </row>
    <row r="405" spans="1:6">
      <c r="A405" s="87" t="s">
        <v>334</v>
      </c>
      <c r="B405" s="76" t="s">
        <v>582</v>
      </c>
      <c r="C405" s="76" t="s">
        <v>189</v>
      </c>
      <c r="D405" s="76" t="s">
        <v>413</v>
      </c>
      <c r="E405" s="76" t="s">
        <v>335</v>
      </c>
      <c r="F405" s="77">
        <v>23</v>
      </c>
    </row>
    <row r="406" spans="1:6">
      <c r="A406" s="84" t="s">
        <v>190</v>
      </c>
      <c r="B406" s="85" t="s">
        <v>582</v>
      </c>
      <c r="C406" s="85" t="s">
        <v>191</v>
      </c>
      <c r="D406" s="85"/>
      <c r="E406" s="85"/>
      <c r="F406" s="86">
        <v>4967</v>
      </c>
    </row>
    <row r="407" spans="1:6">
      <c r="A407" s="84" t="s">
        <v>340</v>
      </c>
      <c r="B407" s="85" t="s">
        <v>582</v>
      </c>
      <c r="C407" s="85" t="s">
        <v>191</v>
      </c>
      <c r="D407" s="85" t="s">
        <v>341</v>
      </c>
      <c r="E407" s="85"/>
      <c r="F407" s="86">
        <v>4967</v>
      </c>
    </row>
    <row r="408" spans="1:6">
      <c r="A408" s="84" t="s">
        <v>342</v>
      </c>
      <c r="B408" s="85" t="s">
        <v>582</v>
      </c>
      <c r="C408" s="85" t="s">
        <v>191</v>
      </c>
      <c r="D408" s="85" t="s">
        <v>343</v>
      </c>
      <c r="E408" s="85"/>
      <c r="F408" s="86">
        <v>1746</v>
      </c>
    </row>
    <row r="409" spans="1:6">
      <c r="A409" s="84" t="s">
        <v>260</v>
      </c>
      <c r="B409" s="85" t="s">
        <v>582</v>
      </c>
      <c r="C409" s="85" t="s">
        <v>191</v>
      </c>
      <c r="D409" s="85" t="s">
        <v>351</v>
      </c>
      <c r="E409" s="85"/>
      <c r="F409" s="86">
        <v>1746</v>
      </c>
    </row>
    <row r="410" spans="1:6" ht="42.75" customHeight="1">
      <c r="A410" s="84" t="s">
        <v>352</v>
      </c>
      <c r="B410" s="85" t="s">
        <v>582</v>
      </c>
      <c r="C410" s="85" t="s">
        <v>191</v>
      </c>
      <c r="D410" s="85" t="s">
        <v>353</v>
      </c>
      <c r="E410" s="85"/>
      <c r="F410" s="86">
        <v>1746</v>
      </c>
    </row>
    <row r="411" spans="1:6">
      <c r="A411" s="87" t="s">
        <v>240</v>
      </c>
      <c r="B411" s="76" t="s">
        <v>582</v>
      </c>
      <c r="C411" s="76" t="s">
        <v>191</v>
      </c>
      <c r="D411" s="76" t="s">
        <v>353</v>
      </c>
      <c r="E411" s="76" t="s">
        <v>241</v>
      </c>
      <c r="F411" s="77">
        <v>1746</v>
      </c>
    </row>
    <row r="412" spans="1:6">
      <c r="A412" s="84" t="s">
        <v>354</v>
      </c>
      <c r="B412" s="85" t="s">
        <v>582</v>
      </c>
      <c r="C412" s="85" t="s">
        <v>191</v>
      </c>
      <c r="D412" s="85" t="s">
        <v>355</v>
      </c>
      <c r="E412" s="85"/>
      <c r="F412" s="86">
        <v>3221</v>
      </c>
    </row>
    <row r="413" spans="1:6">
      <c r="A413" s="84" t="s">
        <v>260</v>
      </c>
      <c r="B413" s="85" t="s">
        <v>582</v>
      </c>
      <c r="C413" s="85" t="s">
        <v>191</v>
      </c>
      <c r="D413" s="85" t="s">
        <v>368</v>
      </c>
      <c r="E413" s="85"/>
      <c r="F413" s="86">
        <v>3221</v>
      </c>
    </row>
    <row r="414" spans="1:6" ht="51.75" customHeight="1">
      <c r="A414" s="101" t="s">
        <v>369</v>
      </c>
      <c r="B414" s="85" t="s">
        <v>582</v>
      </c>
      <c r="C414" s="85" t="s">
        <v>191</v>
      </c>
      <c r="D414" s="85" t="s">
        <v>370</v>
      </c>
      <c r="E414" s="85"/>
      <c r="F414" s="86">
        <v>3221</v>
      </c>
    </row>
    <row r="415" spans="1:6">
      <c r="A415" s="87" t="s">
        <v>240</v>
      </c>
      <c r="B415" s="76" t="s">
        <v>582</v>
      </c>
      <c r="C415" s="76" t="s">
        <v>191</v>
      </c>
      <c r="D415" s="76" t="s">
        <v>370</v>
      </c>
      <c r="E415" s="76" t="s">
        <v>241</v>
      </c>
      <c r="F415" s="77">
        <v>3221</v>
      </c>
    </row>
    <row r="416" spans="1:6">
      <c r="A416" s="84" t="s">
        <v>192</v>
      </c>
      <c r="B416" s="85" t="s">
        <v>582</v>
      </c>
      <c r="C416" s="85" t="s">
        <v>193</v>
      </c>
      <c r="D416" s="85"/>
      <c r="E416" s="85"/>
      <c r="F416" s="86">
        <v>128049.8</v>
      </c>
    </row>
    <row r="417" spans="1:6">
      <c r="A417" s="84" t="s">
        <v>340</v>
      </c>
      <c r="B417" s="85" t="s">
        <v>582</v>
      </c>
      <c r="C417" s="85" t="s">
        <v>193</v>
      </c>
      <c r="D417" s="85" t="s">
        <v>341</v>
      </c>
      <c r="E417" s="85"/>
      <c r="F417" s="86">
        <v>128049.8</v>
      </c>
    </row>
    <row r="418" spans="1:6">
      <c r="A418" s="84" t="s">
        <v>389</v>
      </c>
      <c r="B418" s="85" t="s">
        <v>582</v>
      </c>
      <c r="C418" s="85" t="s">
        <v>193</v>
      </c>
      <c r="D418" s="85" t="s">
        <v>390</v>
      </c>
      <c r="E418" s="85"/>
      <c r="F418" s="86">
        <v>118147.5</v>
      </c>
    </row>
    <row r="419" spans="1:6">
      <c r="A419" s="84" t="s">
        <v>231</v>
      </c>
      <c r="B419" s="85" t="s">
        <v>582</v>
      </c>
      <c r="C419" s="85" t="s">
        <v>193</v>
      </c>
      <c r="D419" s="85" t="s">
        <v>391</v>
      </c>
      <c r="E419" s="85"/>
      <c r="F419" s="86">
        <v>18102.2</v>
      </c>
    </row>
    <row r="420" spans="1:6">
      <c r="A420" s="84" t="s">
        <v>233</v>
      </c>
      <c r="B420" s="85" t="s">
        <v>582</v>
      </c>
      <c r="C420" s="85" t="s">
        <v>193</v>
      </c>
      <c r="D420" s="85" t="s">
        <v>392</v>
      </c>
      <c r="E420" s="85"/>
      <c r="F420" s="86">
        <v>18102.2</v>
      </c>
    </row>
    <row r="421" spans="1:6" ht="25.5">
      <c r="A421" s="87" t="s">
        <v>235</v>
      </c>
      <c r="B421" s="76" t="s">
        <v>582</v>
      </c>
      <c r="C421" s="76" t="s">
        <v>193</v>
      </c>
      <c r="D421" s="76" t="s">
        <v>392</v>
      </c>
      <c r="E421" s="76" t="s">
        <v>236</v>
      </c>
      <c r="F421" s="77">
        <v>18102.2</v>
      </c>
    </row>
    <row r="422" spans="1:6">
      <c r="A422" s="84" t="s">
        <v>244</v>
      </c>
      <c r="B422" s="85" t="s">
        <v>582</v>
      </c>
      <c r="C422" s="85" t="s">
        <v>193</v>
      </c>
      <c r="D422" s="85" t="s">
        <v>393</v>
      </c>
      <c r="E422" s="85"/>
      <c r="F422" s="86">
        <v>100045.3</v>
      </c>
    </row>
    <row r="423" spans="1:6">
      <c r="A423" s="84" t="s">
        <v>233</v>
      </c>
      <c r="B423" s="85" t="s">
        <v>582</v>
      </c>
      <c r="C423" s="85" t="s">
        <v>193</v>
      </c>
      <c r="D423" s="85" t="s">
        <v>394</v>
      </c>
      <c r="E423" s="85"/>
      <c r="F423" s="86">
        <v>94312.3</v>
      </c>
    </row>
    <row r="424" spans="1:6" ht="25.5">
      <c r="A424" s="87" t="s">
        <v>235</v>
      </c>
      <c r="B424" s="76" t="s">
        <v>582</v>
      </c>
      <c r="C424" s="76" t="s">
        <v>193</v>
      </c>
      <c r="D424" s="76" t="s">
        <v>394</v>
      </c>
      <c r="E424" s="76" t="s">
        <v>236</v>
      </c>
      <c r="F424" s="77">
        <v>94312.3</v>
      </c>
    </row>
    <row r="425" spans="1:6">
      <c r="A425" s="84" t="s">
        <v>247</v>
      </c>
      <c r="B425" s="85" t="s">
        <v>582</v>
      </c>
      <c r="C425" s="85" t="s">
        <v>193</v>
      </c>
      <c r="D425" s="85" t="s">
        <v>395</v>
      </c>
      <c r="E425" s="85"/>
      <c r="F425" s="86">
        <v>529.79999999999995</v>
      </c>
    </row>
    <row r="426" spans="1:6">
      <c r="A426" s="87" t="s">
        <v>240</v>
      </c>
      <c r="B426" s="76" t="s">
        <v>582</v>
      </c>
      <c r="C426" s="76" t="s">
        <v>193</v>
      </c>
      <c r="D426" s="76" t="s">
        <v>395</v>
      </c>
      <c r="E426" s="76" t="s">
        <v>241</v>
      </c>
      <c r="F426" s="77">
        <v>529.79999999999995</v>
      </c>
    </row>
    <row r="427" spans="1:6">
      <c r="A427" s="84" t="s">
        <v>238</v>
      </c>
      <c r="B427" s="85" t="s">
        <v>582</v>
      </c>
      <c r="C427" s="85" t="s">
        <v>193</v>
      </c>
      <c r="D427" s="85" t="s">
        <v>396</v>
      </c>
      <c r="E427" s="85"/>
      <c r="F427" s="86">
        <v>5025.2</v>
      </c>
    </row>
    <row r="428" spans="1:6">
      <c r="A428" s="87" t="s">
        <v>240</v>
      </c>
      <c r="B428" s="76" t="s">
        <v>582</v>
      </c>
      <c r="C428" s="76" t="s">
        <v>193</v>
      </c>
      <c r="D428" s="76" t="s">
        <v>396</v>
      </c>
      <c r="E428" s="76" t="s">
        <v>241</v>
      </c>
      <c r="F428" s="77">
        <v>5011.5</v>
      </c>
    </row>
    <row r="429" spans="1:6">
      <c r="A429" s="87" t="s">
        <v>242</v>
      </c>
      <c r="B429" s="76" t="s">
        <v>582</v>
      </c>
      <c r="C429" s="76" t="s">
        <v>193</v>
      </c>
      <c r="D429" s="76" t="s">
        <v>396</v>
      </c>
      <c r="E429" s="76" t="s">
        <v>243</v>
      </c>
      <c r="F429" s="77">
        <v>13.7</v>
      </c>
    </row>
    <row r="430" spans="1:6">
      <c r="A430" s="84" t="s">
        <v>254</v>
      </c>
      <c r="B430" s="85" t="s">
        <v>582</v>
      </c>
      <c r="C430" s="85" t="s">
        <v>193</v>
      </c>
      <c r="D430" s="85" t="s">
        <v>397</v>
      </c>
      <c r="E430" s="85"/>
      <c r="F430" s="86">
        <v>147</v>
      </c>
    </row>
    <row r="431" spans="1:6">
      <c r="A431" s="87" t="s">
        <v>240</v>
      </c>
      <c r="B431" s="76" t="s">
        <v>582</v>
      </c>
      <c r="C431" s="76" t="s">
        <v>193</v>
      </c>
      <c r="D431" s="76" t="s">
        <v>397</v>
      </c>
      <c r="E431" s="76" t="s">
        <v>241</v>
      </c>
      <c r="F431" s="77">
        <v>147</v>
      </c>
    </row>
    <row r="432" spans="1:6" ht="25.5">
      <c r="A432" s="84" t="s">
        <v>360</v>
      </c>
      <c r="B432" s="85" t="s">
        <v>582</v>
      </c>
      <c r="C432" s="85" t="s">
        <v>193</v>
      </c>
      <c r="D432" s="85" t="s">
        <v>398</v>
      </c>
      <c r="E432" s="85"/>
      <c r="F432" s="86">
        <v>31</v>
      </c>
    </row>
    <row r="433" spans="1:6">
      <c r="A433" s="87" t="s">
        <v>240</v>
      </c>
      <c r="B433" s="76" t="s">
        <v>582</v>
      </c>
      <c r="C433" s="76" t="s">
        <v>193</v>
      </c>
      <c r="D433" s="76" t="s">
        <v>398</v>
      </c>
      <c r="E433" s="76" t="s">
        <v>241</v>
      </c>
      <c r="F433" s="77">
        <v>31</v>
      </c>
    </row>
    <row r="434" spans="1:6">
      <c r="A434" s="84" t="s">
        <v>399</v>
      </c>
      <c r="B434" s="85" t="s">
        <v>582</v>
      </c>
      <c r="C434" s="85" t="s">
        <v>193</v>
      </c>
      <c r="D434" s="85" t="s">
        <v>400</v>
      </c>
      <c r="E434" s="85"/>
      <c r="F434" s="86">
        <v>9902.2999999999993</v>
      </c>
    </row>
    <row r="435" spans="1:6">
      <c r="A435" s="84" t="s">
        <v>244</v>
      </c>
      <c r="B435" s="85" t="s">
        <v>582</v>
      </c>
      <c r="C435" s="85" t="s">
        <v>193</v>
      </c>
      <c r="D435" s="85" t="s">
        <v>401</v>
      </c>
      <c r="E435" s="85"/>
      <c r="F435" s="86">
        <v>9902.2999999999993</v>
      </c>
    </row>
    <row r="436" spans="1:6">
      <c r="A436" s="84" t="s">
        <v>233</v>
      </c>
      <c r="B436" s="85" t="s">
        <v>582</v>
      </c>
      <c r="C436" s="85" t="s">
        <v>193</v>
      </c>
      <c r="D436" s="85" t="s">
        <v>402</v>
      </c>
      <c r="E436" s="85"/>
      <c r="F436" s="86">
        <v>1850.2</v>
      </c>
    </row>
    <row r="437" spans="1:6" ht="25.5">
      <c r="A437" s="87" t="s">
        <v>235</v>
      </c>
      <c r="B437" s="76" t="s">
        <v>582</v>
      </c>
      <c r="C437" s="76" t="s">
        <v>193</v>
      </c>
      <c r="D437" s="76" t="s">
        <v>402</v>
      </c>
      <c r="E437" s="76" t="s">
        <v>236</v>
      </c>
      <c r="F437" s="77">
        <v>1687.3</v>
      </c>
    </row>
    <row r="438" spans="1:6">
      <c r="A438" s="87" t="s">
        <v>334</v>
      </c>
      <c r="B438" s="76" t="s">
        <v>582</v>
      </c>
      <c r="C438" s="76" t="s">
        <v>193</v>
      </c>
      <c r="D438" s="76" t="s">
        <v>402</v>
      </c>
      <c r="E438" s="76" t="s">
        <v>335</v>
      </c>
      <c r="F438" s="77">
        <v>162.9</v>
      </c>
    </row>
    <row r="439" spans="1:6">
      <c r="A439" s="84" t="s">
        <v>247</v>
      </c>
      <c r="B439" s="85" t="s">
        <v>582</v>
      </c>
      <c r="C439" s="85" t="s">
        <v>193</v>
      </c>
      <c r="D439" s="85" t="s">
        <v>403</v>
      </c>
      <c r="E439" s="85"/>
      <c r="F439" s="86">
        <v>547.6</v>
      </c>
    </row>
    <row r="440" spans="1:6">
      <c r="A440" s="87" t="s">
        <v>240</v>
      </c>
      <c r="B440" s="76" t="s">
        <v>582</v>
      </c>
      <c r="C440" s="76" t="s">
        <v>193</v>
      </c>
      <c r="D440" s="76" t="s">
        <v>403</v>
      </c>
      <c r="E440" s="76" t="s">
        <v>241</v>
      </c>
      <c r="F440" s="77">
        <v>547.6</v>
      </c>
    </row>
    <row r="441" spans="1:6">
      <c r="A441" s="84" t="s">
        <v>238</v>
      </c>
      <c r="B441" s="85" t="s">
        <v>582</v>
      </c>
      <c r="C441" s="85" t="s">
        <v>193</v>
      </c>
      <c r="D441" s="85" t="s">
        <v>404</v>
      </c>
      <c r="E441" s="85"/>
      <c r="F441" s="86">
        <v>1982.2</v>
      </c>
    </row>
    <row r="442" spans="1:6">
      <c r="A442" s="87" t="s">
        <v>240</v>
      </c>
      <c r="B442" s="76" t="s">
        <v>582</v>
      </c>
      <c r="C442" s="76" t="s">
        <v>193</v>
      </c>
      <c r="D442" s="76" t="s">
        <v>404</v>
      </c>
      <c r="E442" s="76" t="s">
        <v>241</v>
      </c>
      <c r="F442" s="77">
        <v>1982.2</v>
      </c>
    </row>
    <row r="443" spans="1:6">
      <c r="A443" s="84" t="s">
        <v>254</v>
      </c>
      <c r="B443" s="85" t="s">
        <v>582</v>
      </c>
      <c r="C443" s="85" t="s">
        <v>193</v>
      </c>
      <c r="D443" s="85" t="s">
        <v>405</v>
      </c>
      <c r="E443" s="85"/>
      <c r="F443" s="86">
        <v>360</v>
      </c>
    </row>
    <row r="444" spans="1:6">
      <c r="A444" s="87" t="s">
        <v>240</v>
      </c>
      <c r="B444" s="76" t="s">
        <v>582</v>
      </c>
      <c r="C444" s="76" t="s">
        <v>193</v>
      </c>
      <c r="D444" s="76" t="s">
        <v>405</v>
      </c>
      <c r="E444" s="76" t="s">
        <v>241</v>
      </c>
      <c r="F444" s="77">
        <v>360</v>
      </c>
    </row>
    <row r="445" spans="1:6" ht="25.5">
      <c r="A445" s="84" t="s">
        <v>360</v>
      </c>
      <c r="B445" s="85" t="s">
        <v>582</v>
      </c>
      <c r="C445" s="85" t="s">
        <v>193</v>
      </c>
      <c r="D445" s="85" t="s">
        <v>406</v>
      </c>
      <c r="E445" s="85"/>
      <c r="F445" s="86">
        <v>360</v>
      </c>
    </row>
    <row r="446" spans="1:6">
      <c r="A446" s="87" t="s">
        <v>240</v>
      </c>
      <c r="B446" s="76" t="s">
        <v>582</v>
      </c>
      <c r="C446" s="76" t="s">
        <v>193</v>
      </c>
      <c r="D446" s="76" t="s">
        <v>406</v>
      </c>
      <c r="E446" s="76" t="s">
        <v>241</v>
      </c>
      <c r="F446" s="77">
        <v>360</v>
      </c>
    </row>
    <row r="447" spans="1:6" ht="25.5">
      <c r="A447" s="84" t="s">
        <v>324</v>
      </c>
      <c r="B447" s="85" t="s">
        <v>582</v>
      </c>
      <c r="C447" s="85" t="s">
        <v>193</v>
      </c>
      <c r="D447" s="85" t="s">
        <v>407</v>
      </c>
      <c r="E447" s="85"/>
      <c r="F447" s="86">
        <v>4802.3</v>
      </c>
    </row>
    <row r="448" spans="1:6" ht="38.25">
      <c r="A448" s="84" t="s">
        <v>408</v>
      </c>
      <c r="B448" s="85" t="s">
        <v>582</v>
      </c>
      <c r="C448" s="85" t="s">
        <v>193</v>
      </c>
      <c r="D448" s="85" t="s">
        <v>409</v>
      </c>
      <c r="E448" s="85"/>
      <c r="F448" s="86">
        <v>4802.3</v>
      </c>
    </row>
    <row r="449" spans="1:6">
      <c r="A449" s="87" t="s">
        <v>240</v>
      </c>
      <c r="B449" s="76" t="s">
        <v>582</v>
      </c>
      <c r="C449" s="76" t="s">
        <v>193</v>
      </c>
      <c r="D449" s="76" t="s">
        <v>409</v>
      </c>
      <c r="E449" s="76" t="s">
        <v>241</v>
      </c>
      <c r="F449" s="77">
        <v>4802.3</v>
      </c>
    </row>
    <row r="450" spans="1:6">
      <c r="A450" s="84" t="s">
        <v>200</v>
      </c>
      <c r="B450" s="85" t="s">
        <v>582</v>
      </c>
      <c r="C450" s="85" t="s">
        <v>201</v>
      </c>
      <c r="D450" s="85"/>
      <c r="E450" s="85"/>
      <c r="F450" s="86">
        <v>12829.800000000001</v>
      </c>
    </row>
    <row r="451" spans="1:6">
      <c r="A451" s="84" t="s">
        <v>204</v>
      </c>
      <c r="B451" s="85" t="s">
        <v>582</v>
      </c>
      <c r="C451" s="85" t="s">
        <v>205</v>
      </c>
      <c r="D451" s="85"/>
      <c r="E451" s="85"/>
      <c r="F451" s="86">
        <v>10023.800000000001</v>
      </c>
    </row>
    <row r="452" spans="1:6" ht="25.5">
      <c r="A452" s="84" t="s">
        <v>455</v>
      </c>
      <c r="B452" s="85" t="s">
        <v>582</v>
      </c>
      <c r="C452" s="85" t="s">
        <v>205</v>
      </c>
      <c r="D452" s="85" t="s">
        <v>456</v>
      </c>
      <c r="E452" s="85"/>
      <c r="F452" s="86">
        <v>10023.800000000001</v>
      </c>
    </row>
    <row r="453" spans="1:6">
      <c r="A453" s="84" t="s">
        <v>463</v>
      </c>
      <c r="B453" s="85" t="s">
        <v>582</v>
      </c>
      <c r="C453" s="85" t="s">
        <v>205</v>
      </c>
      <c r="D453" s="85" t="s">
        <v>464</v>
      </c>
      <c r="E453" s="85"/>
      <c r="F453" s="86">
        <v>10023.800000000001</v>
      </c>
    </row>
    <row r="454" spans="1:6">
      <c r="A454" s="84" t="s">
        <v>260</v>
      </c>
      <c r="B454" s="85" t="s">
        <v>582</v>
      </c>
      <c r="C454" s="85" t="s">
        <v>205</v>
      </c>
      <c r="D454" s="85" t="s">
        <v>469</v>
      </c>
      <c r="E454" s="85"/>
      <c r="F454" s="86">
        <v>10023.800000000001</v>
      </c>
    </row>
    <row r="455" spans="1:6" ht="25.5">
      <c r="A455" s="84" t="s">
        <v>470</v>
      </c>
      <c r="B455" s="85" t="s">
        <v>582</v>
      </c>
      <c r="C455" s="85" t="s">
        <v>205</v>
      </c>
      <c r="D455" s="85" t="s">
        <v>471</v>
      </c>
      <c r="E455" s="85"/>
      <c r="F455" s="86">
        <v>9754.6</v>
      </c>
    </row>
    <row r="456" spans="1:6">
      <c r="A456" s="87" t="s">
        <v>240</v>
      </c>
      <c r="B456" s="76" t="s">
        <v>582</v>
      </c>
      <c r="C456" s="76" t="s">
        <v>205</v>
      </c>
      <c r="D456" s="76" t="s">
        <v>471</v>
      </c>
      <c r="E456" s="76" t="s">
        <v>241</v>
      </c>
      <c r="F456" s="77">
        <v>9754.6</v>
      </c>
    </row>
    <row r="457" spans="1:6" ht="38.25">
      <c r="A457" s="100" t="s">
        <v>472</v>
      </c>
      <c r="B457" s="85" t="s">
        <v>582</v>
      </c>
      <c r="C457" s="85" t="s">
        <v>205</v>
      </c>
      <c r="D457" s="85" t="s">
        <v>473</v>
      </c>
      <c r="E457" s="85"/>
      <c r="F457" s="86">
        <v>269.2</v>
      </c>
    </row>
    <row r="458" spans="1:6">
      <c r="A458" s="87" t="s">
        <v>240</v>
      </c>
      <c r="B458" s="76" t="s">
        <v>582</v>
      </c>
      <c r="C458" s="76" t="s">
        <v>205</v>
      </c>
      <c r="D458" s="76" t="s">
        <v>473</v>
      </c>
      <c r="E458" s="76" t="s">
        <v>241</v>
      </c>
      <c r="F458" s="77">
        <v>269.2</v>
      </c>
    </row>
    <row r="459" spans="1:6">
      <c r="A459" s="84" t="s">
        <v>206</v>
      </c>
      <c r="B459" s="85" t="s">
        <v>582</v>
      </c>
      <c r="C459" s="85" t="s">
        <v>207</v>
      </c>
      <c r="D459" s="85"/>
      <c r="E459" s="85"/>
      <c r="F459" s="86">
        <v>2806</v>
      </c>
    </row>
    <row r="460" spans="1:6" ht="25.5">
      <c r="A460" s="84" t="s">
        <v>455</v>
      </c>
      <c r="B460" s="85" t="s">
        <v>582</v>
      </c>
      <c r="C460" s="85" t="s">
        <v>207</v>
      </c>
      <c r="D460" s="85" t="s">
        <v>456</v>
      </c>
      <c r="E460" s="85"/>
      <c r="F460" s="86">
        <v>2806</v>
      </c>
    </row>
    <row r="461" spans="1:6">
      <c r="A461" s="84" t="s">
        <v>463</v>
      </c>
      <c r="B461" s="85" t="s">
        <v>582</v>
      </c>
      <c r="C461" s="85" t="s">
        <v>207</v>
      </c>
      <c r="D461" s="85" t="s">
        <v>464</v>
      </c>
      <c r="E461" s="85"/>
      <c r="F461" s="86">
        <v>2806</v>
      </c>
    </row>
    <row r="462" spans="1:6">
      <c r="A462" s="84" t="s">
        <v>459</v>
      </c>
      <c r="B462" s="85" t="s">
        <v>582</v>
      </c>
      <c r="C462" s="85" t="s">
        <v>207</v>
      </c>
      <c r="D462" s="85" t="s">
        <v>465</v>
      </c>
      <c r="E462" s="85"/>
      <c r="F462" s="86">
        <v>2806</v>
      </c>
    </row>
    <row r="463" spans="1:6">
      <c r="A463" s="84" t="s">
        <v>467</v>
      </c>
      <c r="B463" s="85" t="s">
        <v>582</v>
      </c>
      <c r="C463" s="85" t="s">
        <v>207</v>
      </c>
      <c r="D463" s="85" t="s">
        <v>468</v>
      </c>
      <c r="E463" s="85"/>
      <c r="F463" s="86">
        <v>2806</v>
      </c>
    </row>
    <row r="464" spans="1:6">
      <c r="A464" s="87" t="s">
        <v>240</v>
      </c>
      <c r="B464" s="76" t="s">
        <v>582</v>
      </c>
      <c r="C464" s="76" t="s">
        <v>207</v>
      </c>
      <c r="D464" s="76" t="s">
        <v>468</v>
      </c>
      <c r="E464" s="76" t="s">
        <v>241</v>
      </c>
      <c r="F464" s="77">
        <v>2806</v>
      </c>
    </row>
    <row r="465" spans="1:6">
      <c r="A465" s="84" t="s">
        <v>583</v>
      </c>
      <c r="B465" s="85" t="s">
        <v>584</v>
      </c>
      <c r="C465" s="85"/>
      <c r="D465" s="85"/>
      <c r="E465" s="85"/>
      <c r="F465" s="86">
        <v>411847.6</v>
      </c>
    </row>
    <row r="466" spans="1:6">
      <c r="A466" s="84" t="s">
        <v>150</v>
      </c>
      <c r="B466" s="85" t="s">
        <v>584</v>
      </c>
      <c r="C466" s="85" t="s">
        <v>151</v>
      </c>
      <c r="D466" s="85"/>
      <c r="E466" s="85"/>
      <c r="F466" s="86">
        <v>56874.3</v>
      </c>
    </row>
    <row r="467" spans="1:6" ht="25.5">
      <c r="A467" s="84" t="s">
        <v>160</v>
      </c>
      <c r="B467" s="85" t="s">
        <v>584</v>
      </c>
      <c r="C467" s="85" t="s">
        <v>161</v>
      </c>
      <c r="D467" s="85"/>
      <c r="E467" s="85"/>
      <c r="F467" s="86">
        <v>56874.3</v>
      </c>
    </row>
    <row r="468" spans="1:6">
      <c r="A468" s="84" t="s">
        <v>474</v>
      </c>
      <c r="B468" s="85" t="s">
        <v>584</v>
      </c>
      <c r="C468" s="85" t="s">
        <v>161</v>
      </c>
      <c r="D468" s="85" t="s">
        <v>475</v>
      </c>
      <c r="E468" s="85"/>
      <c r="F468" s="86">
        <v>56874.3</v>
      </c>
    </row>
    <row r="469" spans="1:6" ht="38.25">
      <c r="A469" s="84" t="s">
        <v>476</v>
      </c>
      <c r="B469" s="85" t="s">
        <v>584</v>
      </c>
      <c r="C469" s="85" t="s">
        <v>161</v>
      </c>
      <c r="D469" s="85" t="s">
        <v>477</v>
      </c>
      <c r="E469" s="85"/>
      <c r="F469" s="86">
        <v>56874.3</v>
      </c>
    </row>
    <row r="470" spans="1:6">
      <c r="A470" s="84" t="s">
        <v>231</v>
      </c>
      <c r="B470" s="85" t="s">
        <v>584</v>
      </c>
      <c r="C470" s="85" t="s">
        <v>161</v>
      </c>
      <c r="D470" s="85" t="s">
        <v>478</v>
      </c>
      <c r="E470" s="85"/>
      <c r="F470" s="86">
        <v>36865.9</v>
      </c>
    </row>
    <row r="471" spans="1:6">
      <c r="A471" s="84" t="s">
        <v>233</v>
      </c>
      <c r="B471" s="85" t="s">
        <v>584</v>
      </c>
      <c r="C471" s="85" t="s">
        <v>161</v>
      </c>
      <c r="D471" s="85" t="s">
        <v>479</v>
      </c>
      <c r="E471" s="85"/>
      <c r="F471" s="86">
        <v>34445.599999999999</v>
      </c>
    </row>
    <row r="472" spans="1:6" ht="25.5">
      <c r="A472" s="87" t="s">
        <v>235</v>
      </c>
      <c r="B472" s="76" t="s">
        <v>584</v>
      </c>
      <c r="C472" s="76" t="s">
        <v>161</v>
      </c>
      <c r="D472" s="76" t="s">
        <v>479</v>
      </c>
      <c r="E472" s="76" t="s">
        <v>236</v>
      </c>
      <c r="F472" s="77">
        <v>34445.599999999999</v>
      </c>
    </row>
    <row r="473" spans="1:6">
      <c r="A473" s="84" t="s">
        <v>238</v>
      </c>
      <c r="B473" s="85" t="s">
        <v>584</v>
      </c>
      <c r="C473" s="85" t="s">
        <v>161</v>
      </c>
      <c r="D473" s="85" t="s">
        <v>480</v>
      </c>
      <c r="E473" s="85"/>
      <c r="F473" s="86">
        <v>2420.3000000000002</v>
      </c>
    </row>
    <row r="474" spans="1:6">
      <c r="A474" s="87" t="s">
        <v>240</v>
      </c>
      <c r="B474" s="76" t="s">
        <v>584</v>
      </c>
      <c r="C474" s="76" t="s">
        <v>161</v>
      </c>
      <c r="D474" s="76" t="s">
        <v>480</v>
      </c>
      <c r="E474" s="76" t="s">
        <v>241</v>
      </c>
      <c r="F474" s="77">
        <v>2420.3000000000002</v>
      </c>
    </row>
    <row r="475" spans="1:6">
      <c r="A475" s="84" t="s">
        <v>260</v>
      </c>
      <c r="B475" s="85" t="s">
        <v>584</v>
      </c>
      <c r="C475" s="85" t="s">
        <v>161</v>
      </c>
      <c r="D475" s="85" t="s">
        <v>486</v>
      </c>
      <c r="E475" s="85"/>
      <c r="F475" s="86">
        <v>96.9</v>
      </c>
    </row>
    <row r="476" spans="1:6" ht="38.25">
      <c r="A476" s="84" t="s">
        <v>487</v>
      </c>
      <c r="B476" s="85" t="s">
        <v>584</v>
      </c>
      <c r="C476" s="85" t="s">
        <v>161</v>
      </c>
      <c r="D476" s="85" t="s">
        <v>488</v>
      </c>
      <c r="E476" s="85"/>
      <c r="F476" s="86">
        <v>96.9</v>
      </c>
    </row>
    <row r="477" spans="1:6" ht="25.5">
      <c r="A477" s="87" t="s">
        <v>235</v>
      </c>
      <c r="B477" s="76" t="s">
        <v>584</v>
      </c>
      <c r="C477" s="76" t="s">
        <v>161</v>
      </c>
      <c r="D477" s="76" t="s">
        <v>488</v>
      </c>
      <c r="E477" s="76" t="s">
        <v>236</v>
      </c>
      <c r="F477" s="77">
        <v>96.9</v>
      </c>
    </row>
    <row r="478" spans="1:6">
      <c r="A478" s="84" t="s">
        <v>308</v>
      </c>
      <c r="B478" s="85" t="s">
        <v>584</v>
      </c>
      <c r="C478" s="85" t="s">
        <v>161</v>
      </c>
      <c r="D478" s="85" t="s">
        <v>489</v>
      </c>
      <c r="E478" s="85"/>
      <c r="F478" s="86">
        <v>19911.5</v>
      </c>
    </row>
    <row r="479" spans="1:6" ht="38.25">
      <c r="A479" s="84" t="s">
        <v>310</v>
      </c>
      <c r="B479" s="85" t="s">
        <v>584</v>
      </c>
      <c r="C479" s="85" t="s">
        <v>161</v>
      </c>
      <c r="D479" s="85" t="s">
        <v>490</v>
      </c>
      <c r="E479" s="85"/>
      <c r="F479" s="86">
        <v>19911.5</v>
      </c>
    </row>
    <row r="480" spans="1:6" ht="25.5">
      <c r="A480" s="87" t="s">
        <v>235</v>
      </c>
      <c r="B480" s="76" t="s">
        <v>584</v>
      </c>
      <c r="C480" s="76" t="s">
        <v>161</v>
      </c>
      <c r="D480" s="76" t="s">
        <v>490</v>
      </c>
      <c r="E480" s="76" t="s">
        <v>236</v>
      </c>
      <c r="F480" s="77">
        <v>18619.5</v>
      </c>
    </row>
    <row r="481" spans="1:6">
      <c r="A481" s="87" t="s">
        <v>240</v>
      </c>
      <c r="B481" s="76" t="s">
        <v>584</v>
      </c>
      <c r="C481" s="76" t="s">
        <v>161</v>
      </c>
      <c r="D481" s="76" t="s">
        <v>490</v>
      </c>
      <c r="E481" s="76" t="s">
        <v>241</v>
      </c>
      <c r="F481" s="77">
        <v>1292</v>
      </c>
    </row>
    <row r="482" spans="1:6">
      <c r="A482" s="84" t="s">
        <v>182</v>
      </c>
      <c r="B482" s="85" t="s">
        <v>584</v>
      </c>
      <c r="C482" s="85" t="s">
        <v>183</v>
      </c>
      <c r="D482" s="85"/>
      <c r="E482" s="85"/>
      <c r="F482" s="86">
        <v>20</v>
      </c>
    </row>
    <row r="483" spans="1:6">
      <c r="A483" s="84" t="s">
        <v>190</v>
      </c>
      <c r="B483" s="85" t="s">
        <v>584</v>
      </c>
      <c r="C483" s="85" t="s">
        <v>191</v>
      </c>
      <c r="D483" s="85"/>
      <c r="E483" s="85"/>
      <c r="F483" s="86">
        <v>20</v>
      </c>
    </row>
    <row r="484" spans="1:6">
      <c r="A484" s="84" t="s">
        <v>474</v>
      </c>
      <c r="B484" s="85" t="s">
        <v>584</v>
      </c>
      <c r="C484" s="85" t="s">
        <v>191</v>
      </c>
      <c r="D484" s="85" t="s">
        <v>475</v>
      </c>
      <c r="E484" s="85"/>
      <c r="F484" s="86">
        <v>20</v>
      </c>
    </row>
    <row r="485" spans="1:6" ht="38.25">
      <c r="A485" s="84" t="s">
        <v>476</v>
      </c>
      <c r="B485" s="85" t="s">
        <v>584</v>
      </c>
      <c r="C485" s="85" t="s">
        <v>191</v>
      </c>
      <c r="D485" s="85" t="s">
        <v>477</v>
      </c>
      <c r="E485" s="85"/>
      <c r="F485" s="86">
        <v>20</v>
      </c>
    </row>
    <row r="486" spans="1:6">
      <c r="A486" s="84" t="s">
        <v>308</v>
      </c>
      <c r="B486" s="85" t="s">
        <v>584</v>
      </c>
      <c r="C486" s="85" t="s">
        <v>191</v>
      </c>
      <c r="D486" s="85" t="s">
        <v>489</v>
      </c>
      <c r="E486" s="85"/>
      <c r="F486" s="86">
        <v>20</v>
      </c>
    </row>
    <row r="487" spans="1:6" ht="38.25">
      <c r="A487" s="84" t="s">
        <v>310</v>
      </c>
      <c r="B487" s="85" t="s">
        <v>584</v>
      </c>
      <c r="C487" s="85" t="s">
        <v>191</v>
      </c>
      <c r="D487" s="85" t="s">
        <v>490</v>
      </c>
      <c r="E487" s="85"/>
      <c r="F487" s="86">
        <v>20</v>
      </c>
    </row>
    <row r="488" spans="1:6">
      <c r="A488" s="87" t="s">
        <v>240</v>
      </c>
      <c r="B488" s="76" t="s">
        <v>584</v>
      </c>
      <c r="C488" s="76" t="s">
        <v>191</v>
      </c>
      <c r="D488" s="76" t="s">
        <v>490</v>
      </c>
      <c r="E488" s="76" t="s">
        <v>241</v>
      </c>
      <c r="F488" s="77">
        <v>20</v>
      </c>
    </row>
    <row r="489" spans="1:6">
      <c r="A489" s="84" t="s">
        <v>212</v>
      </c>
      <c r="B489" s="85" t="s">
        <v>584</v>
      </c>
      <c r="C489" s="85" t="s">
        <v>213</v>
      </c>
      <c r="D489" s="85"/>
      <c r="E489" s="85"/>
      <c r="F489" s="86">
        <v>300</v>
      </c>
    </row>
    <row r="490" spans="1:6">
      <c r="A490" s="84" t="s">
        <v>214</v>
      </c>
      <c r="B490" s="85" t="s">
        <v>584</v>
      </c>
      <c r="C490" s="85" t="s">
        <v>215</v>
      </c>
      <c r="D490" s="85"/>
      <c r="E490" s="85"/>
      <c r="F490" s="86">
        <v>300</v>
      </c>
    </row>
    <row r="491" spans="1:6">
      <c r="A491" s="84" t="s">
        <v>474</v>
      </c>
      <c r="B491" s="85" t="s">
        <v>584</v>
      </c>
      <c r="C491" s="85" t="s">
        <v>215</v>
      </c>
      <c r="D491" s="85" t="s">
        <v>475</v>
      </c>
      <c r="E491" s="85"/>
      <c r="F491" s="86">
        <v>300</v>
      </c>
    </row>
    <row r="492" spans="1:6" ht="38.25">
      <c r="A492" s="84" t="s">
        <v>476</v>
      </c>
      <c r="B492" s="85" t="s">
        <v>584</v>
      </c>
      <c r="C492" s="85" t="s">
        <v>215</v>
      </c>
      <c r="D492" s="85" t="s">
        <v>477</v>
      </c>
      <c r="E492" s="85"/>
      <c r="F492" s="86">
        <v>300</v>
      </c>
    </row>
    <row r="493" spans="1:6">
      <c r="A493" s="84" t="s">
        <v>250</v>
      </c>
      <c r="B493" s="85" t="s">
        <v>584</v>
      </c>
      <c r="C493" s="85" t="s">
        <v>215</v>
      </c>
      <c r="D493" s="85" t="s">
        <v>481</v>
      </c>
      <c r="E493" s="85"/>
      <c r="F493" s="86">
        <v>300</v>
      </c>
    </row>
    <row r="494" spans="1:6">
      <c r="A494" s="84" t="s">
        <v>482</v>
      </c>
      <c r="B494" s="85" t="s">
        <v>584</v>
      </c>
      <c r="C494" s="85" t="s">
        <v>215</v>
      </c>
      <c r="D494" s="85" t="s">
        <v>483</v>
      </c>
      <c r="E494" s="85"/>
      <c r="F494" s="86">
        <v>300</v>
      </c>
    </row>
    <row r="495" spans="1:6">
      <c r="A495" s="87" t="s">
        <v>484</v>
      </c>
      <c r="B495" s="76" t="s">
        <v>584</v>
      </c>
      <c r="C495" s="76" t="s">
        <v>215</v>
      </c>
      <c r="D495" s="76" t="s">
        <v>483</v>
      </c>
      <c r="E495" s="76" t="s">
        <v>485</v>
      </c>
      <c r="F495" s="77">
        <v>300</v>
      </c>
    </row>
    <row r="496" spans="1:6" ht="25.5">
      <c r="A496" s="84" t="s">
        <v>216</v>
      </c>
      <c r="B496" s="85" t="s">
        <v>584</v>
      </c>
      <c r="C496" s="85" t="s">
        <v>217</v>
      </c>
      <c r="D496" s="85"/>
      <c r="E496" s="85"/>
      <c r="F496" s="86">
        <v>354653.3</v>
      </c>
    </row>
    <row r="497" spans="1:6" ht="25.5">
      <c r="A497" s="84" t="s">
        <v>218</v>
      </c>
      <c r="B497" s="85" t="s">
        <v>584</v>
      </c>
      <c r="C497" s="85" t="s">
        <v>219</v>
      </c>
      <c r="D497" s="85"/>
      <c r="E497" s="85"/>
      <c r="F497" s="86">
        <v>325653.3</v>
      </c>
    </row>
    <row r="498" spans="1:6">
      <c r="A498" s="84" t="s">
        <v>474</v>
      </c>
      <c r="B498" s="85" t="s">
        <v>584</v>
      </c>
      <c r="C498" s="85" t="s">
        <v>219</v>
      </c>
      <c r="D498" s="85" t="s">
        <v>475</v>
      </c>
      <c r="E498" s="85"/>
      <c r="F498" s="86">
        <v>325653.3</v>
      </c>
    </row>
    <row r="499" spans="1:6">
      <c r="A499" s="84" t="s">
        <v>491</v>
      </c>
      <c r="B499" s="85" t="s">
        <v>584</v>
      </c>
      <c r="C499" s="85" t="s">
        <v>219</v>
      </c>
      <c r="D499" s="85" t="s">
        <v>492</v>
      </c>
      <c r="E499" s="85"/>
      <c r="F499" s="86">
        <v>325653.3</v>
      </c>
    </row>
    <row r="500" spans="1:6">
      <c r="A500" s="84" t="s">
        <v>493</v>
      </c>
      <c r="B500" s="85" t="s">
        <v>584</v>
      </c>
      <c r="C500" s="85" t="s">
        <v>219</v>
      </c>
      <c r="D500" s="85" t="s">
        <v>494</v>
      </c>
      <c r="E500" s="85"/>
      <c r="F500" s="86">
        <v>29000</v>
      </c>
    </row>
    <row r="501" spans="1:6">
      <c r="A501" s="84" t="s">
        <v>499</v>
      </c>
      <c r="B501" s="85" t="s">
        <v>584</v>
      </c>
      <c r="C501" s="85" t="s">
        <v>219</v>
      </c>
      <c r="D501" s="85" t="s">
        <v>500</v>
      </c>
      <c r="E501" s="85"/>
      <c r="F501" s="86">
        <v>29000</v>
      </c>
    </row>
    <row r="502" spans="1:6">
      <c r="A502" s="87" t="s">
        <v>497</v>
      </c>
      <c r="B502" s="76" t="s">
        <v>584</v>
      </c>
      <c r="C502" s="76" t="s">
        <v>219</v>
      </c>
      <c r="D502" s="76" t="s">
        <v>500</v>
      </c>
      <c r="E502" s="76" t="s">
        <v>498</v>
      </c>
      <c r="F502" s="77">
        <v>29000</v>
      </c>
    </row>
    <row r="503" spans="1:6">
      <c r="A503" s="84" t="s">
        <v>260</v>
      </c>
      <c r="B503" s="85" t="s">
        <v>584</v>
      </c>
      <c r="C503" s="85" t="s">
        <v>219</v>
      </c>
      <c r="D503" s="85" t="s">
        <v>501</v>
      </c>
      <c r="E503" s="85"/>
      <c r="F503" s="86">
        <v>296653.3</v>
      </c>
    </row>
    <row r="504" spans="1:6" ht="38.25">
      <c r="A504" s="84" t="s">
        <v>487</v>
      </c>
      <c r="B504" s="85" t="s">
        <v>584</v>
      </c>
      <c r="C504" s="85" t="s">
        <v>219</v>
      </c>
      <c r="D504" s="85" t="s">
        <v>502</v>
      </c>
      <c r="E504" s="85"/>
      <c r="F504" s="86">
        <v>296653.3</v>
      </c>
    </row>
    <row r="505" spans="1:6">
      <c r="A505" s="87" t="s">
        <v>497</v>
      </c>
      <c r="B505" s="76" t="s">
        <v>584</v>
      </c>
      <c r="C505" s="76" t="s">
        <v>219</v>
      </c>
      <c r="D505" s="76" t="s">
        <v>502</v>
      </c>
      <c r="E505" s="76" t="s">
        <v>498</v>
      </c>
      <c r="F505" s="77">
        <v>296653.3</v>
      </c>
    </row>
    <row r="506" spans="1:6">
      <c r="A506" s="84" t="s">
        <v>220</v>
      </c>
      <c r="B506" s="85" t="s">
        <v>584</v>
      </c>
      <c r="C506" s="85" t="s">
        <v>221</v>
      </c>
      <c r="D506" s="85"/>
      <c r="E506" s="85"/>
      <c r="F506" s="86">
        <v>29000</v>
      </c>
    </row>
    <row r="507" spans="1:6">
      <c r="A507" s="84" t="s">
        <v>474</v>
      </c>
      <c r="B507" s="85" t="s">
        <v>584</v>
      </c>
      <c r="C507" s="85" t="s">
        <v>221</v>
      </c>
      <c r="D507" s="85" t="s">
        <v>475</v>
      </c>
      <c r="E507" s="85"/>
      <c r="F507" s="86">
        <v>29000</v>
      </c>
    </row>
    <row r="508" spans="1:6">
      <c r="A508" s="84" t="s">
        <v>491</v>
      </c>
      <c r="B508" s="85" t="s">
        <v>584</v>
      </c>
      <c r="C508" s="85" t="s">
        <v>221</v>
      </c>
      <c r="D508" s="85" t="s">
        <v>492</v>
      </c>
      <c r="E508" s="85"/>
      <c r="F508" s="86">
        <v>29000</v>
      </c>
    </row>
    <row r="509" spans="1:6">
      <c r="A509" s="84" t="s">
        <v>493</v>
      </c>
      <c r="B509" s="85" t="s">
        <v>584</v>
      </c>
      <c r="C509" s="85" t="s">
        <v>221</v>
      </c>
      <c r="D509" s="85" t="s">
        <v>494</v>
      </c>
      <c r="E509" s="85"/>
      <c r="F509" s="86">
        <v>29000</v>
      </c>
    </row>
    <row r="510" spans="1:6">
      <c r="A510" s="84" t="s">
        <v>495</v>
      </c>
      <c r="B510" s="85" t="s">
        <v>584</v>
      </c>
      <c r="C510" s="85" t="s">
        <v>221</v>
      </c>
      <c r="D510" s="85" t="s">
        <v>496</v>
      </c>
      <c r="E510" s="85"/>
      <c r="F510" s="86">
        <v>29000</v>
      </c>
    </row>
    <row r="511" spans="1:6">
      <c r="A511" s="87" t="s">
        <v>497</v>
      </c>
      <c r="B511" s="76" t="s">
        <v>584</v>
      </c>
      <c r="C511" s="76" t="s">
        <v>221</v>
      </c>
      <c r="D511" s="76" t="s">
        <v>496</v>
      </c>
      <c r="E511" s="76" t="s">
        <v>498</v>
      </c>
      <c r="F511" s="77">
        <v>29000</v>
      </c>
    </row>
    <row r="512" spans="1:6">
      <c r="A512" s="114" t="s">
        <v>142</v>
      </c>
      <c r="B512" s="106"/>
      <c r="C512" s="106"/>
      <c r="D512" s="106"/>
      <c r="E512" s="106"/>
      <c r="F512" s="107">
        <v>3407416.7</v>
      </c>
    </row>
    <row r="513" spans="6:6" ht="12.75" customHeight="1">
      <c r="F513" s="115"/>
    </row>
    <row r="514" spans="6:6" ht="12.75" customHeight="1">
      <c r="F514" s="115"/>
    </row>
    <row r="515" spans="6:6" ht="12.75" customHeight="1">
      <c r="F515" s="115"/>
    </row>
  </sheetData>
  <mergeCells count="2">
    <mergeCell ref="A1:F1"/>
    <mergeCell ref="A2:F2"/>
  </mergeCells>
  <pageMargins left="0.78740157480314965" right="0.39370078740157483" top="0.39370078740157483" bottom="0.39370078740157483" header="0" footer="0"/>
  <pageSetup paperSize="9" scale="60" fitToHeight="0" orientation="portrait" r:id="rId1"/>
  <headerFooter alignWithMargins="0">
    <oddFooter>&amp;C&amp;"Times New Roman,обычный"&amp;8Страница &amp;С&amp;P</oddFooter>
  </headerFooter>
  <drawing r:id="rId2"/>
</worksheet>
</file>

<file path=xl/worksheets/sheet9.xml><?xml version="1.0" encoding="utf-8"?>
<worksheet xmlns="http://schemas.openxmlformats.org/spreadsheetml/2006/main" xmlns:r="http://schemas.openxmlformats.org/officeDocument/2006/relationships">
  <sheetPr>
    <tabColor theme="0"/>
    <outlinePr summaryBelow="0"/>
    <pageSetUpPr fitToPage="1"/>
  </sheetPr>
  <dimension ref="A1:G372"/>
  <sheetViews>
    <sheetView showGridLines="0" view="pageBreakPreview" zoomScaleSheetLayoutView="100" workbookViewId="0">
      <pane xSplit="5" ySplit="4" topLeftCell="F5" activePane="bottomRight" state="frozen"/>
      <selection activeCell="K6" sqref="K6"/>
      <selection pane="topRight" activeCell="K6" sqref="K6"/>
      <selection pane="bottomLeft" activeCell="K6" sqref="K6"/>
      <selection pane="bottomRight" activeCell="K6" sqref="K6"/>
    </sheetView>
  </sheetViews>
  <sheetFormatPr defaultColWidth="9.140625" defaultRowHeight="12.75" customHeight="1"/>
  <cols>
    <col min="1" max="1" width="100.7109375" style="78" customWidth="1"/>
    <col min="2" max="2" width="8.28515625" style="78" customWidth="1"/>
    <col min="3" max="3" width="8" style="78" customWidth="1"/>
    <col min="4" max="4" width="12.85546875" style="78" customWidth="1"/>
    <col min="5" max="5" width="8" style="78" customWidth="1"/>
    <col min="6" max="7" width="15.7109375" style="78" customWidth="1"/>
    <col min="8" max="16384" width="9.140625" style="78"/>
  </cols>
  <sheetData>
    <row r="1" spans="1:7" ht="85.5" customHeight="1">
      <c r="A1" s="248"/>
      <c r="B1" s="248"/>
      <c r="C1" s="248"/>
      <c r="D1" s="248"/>
      <c r="E1" s="248"/>
    </row>
    <row r="2" spans="1:7" ht="78.75" customHeight="1">
      <c r="A2" s="249" t="s">
        <v>585</v>
      </c>
      <c r="B2" s="249"/>
      <c r="C2" s="249"/>
      <c r="D2" s="249"/>
      <c r="E2" s="249"/>
      <c r="F2" s="249"/>
      <c r="G2" s="249"/>
    </row>
    <row r="3" spans="1:7">
      <c r="B3" s="80"/>
      <c r="C3" s="80"/>
      <c r="D3" s="80"/>
      <c r="F3" s="80"/>
      <c r="G3" s="116" t="s">
        <v>41</v>
      </c>
    </row>
    <row r="4" spans="1:7" ht="30" customHeight="1">
      <c r="A4" s="85" t="s">
        <v>42</v>
      </c>
      <c r="B4" s="113" t="s">
        <v>567</v>
      </c>
      <c r="C4" s="113" t="s">
        <v>148</v>
      </c>
      <c r="D4" s="113" t="s">
        <v>225</v>
      </c>
      <c r="E4" s="113" t="s">
        <v>226</v>
      </c>
      <c r="F4" s="85" t="s">
        <v>144</v>
      </c>
      <c r="G4" s="85" t="s">
        <v>145</v>
      </c>
    </row>
    <row r="5" spans="1:7">
      <c r="A5" s="84" t="s">
        <v>568</v>
      </c>
      <c r="B5" s="85" t="s">
        <v>569</v>
      </c>
      <c r="C5" s="85"/>
      <c r="D5" s="85"/>
      <c r="E5" s="85"/>
      <c r="F5" s="86">
        <v>493331</v>
      </c>
      <c r="G5" s="86">
        <v>519585.4</v>
      </c>
    </row>
    <row r="6" spans="1:7">
      <c r="A6" s="84" t="s">
        <v>150</v>
      </c>
      <c r="B6" s="85" t="s">
        <v>569</v>
      </c>
      <c r="C6" s="85" t="s">
        <v>151</v>
      </c>
      <c r="D6" s="85"/>
      <c r="E6" s="85"/>
      <c r="F6" s="86">
        <v>116372.9</v>
      </c>
      <c r="G6" s="86">
        <v>116279.9</v>
      </c>
    </row>
    <row r="7" spans="1:7">
      <c r="A7" s="84" t="s">
        <v>152</v>
      </c>
      <c r="B7" s="85" t="s">
        <v>569</v>
      </c>
      <c r="C7" s="85" t="s">
        <v>153</v>
      </c>
      <c r="D7" s="85"/>
      <c r="E7" s="85"/>
      <c r="F7" s="86">
        <v>4265.6000000000004</v>
      </c>
      <c r="G7" s="86">
        <v>4265.6000000000004</v>
      </c>
    </row>
    <row r="8" spans="1:7">
      <c r="A8" s="84" t="s">
        <v>512</v>
      </c>
      <c r="B8" s="85" t="s">
        <v>569</v>
      </c>
      <c r="C8" s="85" t="s">
        <v>153</v>
      </c>
      <c r="D8" s="85" t="s">
        <v>513</v>
      </c>
      <c r="E8" s="85"/>
      <c r="F8" s="86">
        <v>4265.6000000000004</v>
      </c>
      <c r="G8" s="86">
        <v>4265.6000000000004</v>
      </c>
    </row>
    <row r="9" spans="1:7">
      <c r="A9" s="84" t="s">
        <v>514</v>
      </c>
      <c r="B9" s="85" t="s">
        <v>569</v>
      </c>
      <c r="C9" s="85" t="s">
        <v>153</v>
      </c>
      <c r="D9" s="85" t="s">
        <v>515</v>
      </c>
      <c r="E9" s="85"/>
      <c r="F9" s="86">
        <v>4265.6000000000004</v>
      </c>
      <c r="G9" s="86">
        <v>4265.6000000000004</v>
      </c>
    </row>
    <row r="10" spans="1:7">
      <c r="A10" s="84" t="s">
        <v>516</v>
      </c>
      <c r="B10" s="85" t="s">
        <v>569</v>
      </c>
      <c r="C10" s="85" t="s">
        <v>153</v>
      </c>
      <c r="D10" s="85" t="s">
        <v>517</v>
      </c>
      <c r="E10" s="85"/>
      <c r="F10" s="86">
        <v>4265.6000000000004</v>
      </c>
      <c r="G10" s="86">
        <v>4265.6000000000004</v>
      </c>
    </row>
    <row r="11" spans="1:7">
      <c r="A11" s="84" t="s">
        <v>233</v>
      </c>
      <c r="B11" s="85" t="s">
        <v>569</v>
      </c>
      <c r="C11" s="85" t="s">
        <v>153</v>
      </c>
      <c r="D11" s="85" t="s">
        <v>518</v>
      </c>
      <c r="E11" s="85"/>
      <c r="F11" s="86">
        <v>4265.6000000000004</v>
      </c>
      <c r="G11" s="86">
        <v>4265.6000000000004</v>
      </c>
    </row>
    <row r="12" spans="1:7" ht="25.5">
      <c r="A12" s="87" t="s">
        <v>235</v>
      </c>
      <c r="B12" s="76" t="s">
        <v>569</v>
      </c>
      <c r="C12" s="76" t="s">
        <v>153</v>
      </c>
      <c r="D12" s="76" t="s">
        <v>518</v>
      </c>
      <c r="E12" s="76" t="s">
        <v>236</v>
      </c>
      <c r="F12" s="77">
        <v>4265.6000000000004</v>
      </c>
      <c r="G12" s="77">
        <v>4265.6000000000004</v>
      </c>
    </row>
    <row r="13" spans="1:7" ht="25.5">
      <c r="A13" s="84" t="s">
        <v>237</v>
      </c>
      <c r="B13" s="85" t="s">
        <v>569</v>
      </c>
      <c r="C13" s="85" t="s">
        <v>157</v>
      </c>
      <c r="D13" s="85"/>
      <c r="E13" s="85"/>
      <c r="F13" s="86">
        <v>63351.6</v>
      </c>
      <c r="G13" s="86">
        <v>63351.6</v>
      </c>
    </row>
    <row r="14" spans="1:7" ht="25.5">
      <c r="A14" s="84" t="s">
        <v>227</v>
      </c>
      <c r="B14" s="85" t="s">
        <v>569</v>
      </c>
      <c r="C14" s="85" t="s">
        <v>157</v>
      </c>
      <c r="D14" s="85" t="s">
        <v>228</v>
      </c>
      <c r="E14" s="85"/>
      <c r="F14" s="86">
        <v>63351.6</v>
      </c>
      <c r="G14" s="86">
        <v>63351.6</v>
      </c>
    </row>
    <row r="15" spans="1:7">
      <c r="A15" s="84" t="s">
        <v>229</v>
      </c>
      <c r="B15" s="85" t="s">
        <v>569</v>
      </c>
      <c r="C15" s="85" t="s">
        <v>157</v>
      </c>
      <c r="D15" s="85" t="s">
        <v>230</v>
      </c>
      <c r="E15" s="85"/>
      <c r="F15" s="86">
        <v>63351.6</v>
      </c>
      <c r="G15" s="86">
        <v>63351.6</v>
      </c>
    </row>
    <row r="16" spans="1:7">
      <c r="A16" s="84" t="s">
        <v>231</v>
      </c>
      <c r="B16" s="85" t="s">
        <v>569</v>
      </c>
      <c r="C16" s="85" t="s">
        <v>157</v>
      </c>
      <c r="D16" s="85" t="s">
        <v>232</v>
      </c>
      <c r="E16" s="85"/>
      <c r="F16" s="86">
        <v>63351.6</v>
      </c>
      <c r="G16" s="86">
        <v>63351.6</v>
      </c>
    </row>
    <row r="17" spans="1:7">
      <c r="A17" s="84" t="s">
        <v>233</v>
      </c>
      <c r="B17" s="85" t="s">
        <v>569</v>
      </c>
      <c r="C17" s="85" t="s">
        <v>157</v>
      </c>
      <c r="D17" s="85" t="s">
        <v>234</v>
      </c>
      <c r="E17" s="85"/>
      <c r="F17" s="86">
        <v>63351.6</v>
      </c>
      <c r="G17" s="86">
        <v>63351.6</v>
      </c>
    </row>
    <row r="18" spans="1:7" ht="25.5">
      <c r="A18" s="87" t="s">
        <v>235</v>
      </c>
      <c r="B18" s="76" t="s">
        <v>569</v>
      </c>
      <c r="C18" s="76" t="s">
        <v>157</v>
      </c>
      <c r="D18" s="76" t="s">
        <v>234</v>
      </c>
      <c r="E18" s="76" t="s">
        <v>236</v>
      </c>
      <c r="F18" s="77">
        <v>63351.6</v>
      </c>
      <c r="G18" s="77">
        <v>63351.6</v>
      </c>
    </row>
    <row r="19" spans="1:7">
      <c r="A19" s="84" t="s">
        <v>158</v>
      </c>
      <c r="B19" s="85" t="s">
        <v>569</v>
      </c>
      <c r="C19" s="85" t="s">
        <v>159</v>
      </c>
      <c r="D19" s="85"/>
      <c r="E19" s="85"/>
      <c r="F19" s="86">
        <v>98.4</v>
      </c>
      <c r="G19" s="86">
        <v>5.4</v>
      </c>
    </row>
    <row r="20" spans="1:7" ht="25.5">
      <c r="A20" s="84" t="s">
        <v>227</v>
      </c>
      <c r="B20" s="85" t="s">
        <v>569</v>
      </c>
      <c r="C20" s="85" t="s">
        <v>159</v>
      </c>
      <c r="D20" s="85" t="s">
        <v>228</v>
      </c>
      <c r="E20" s="85"/>
      <c r="F20" s="86">
        <v>98.4</v>
      </c>
      <c r="G20" s="86">
        <v>5.4</v>
      </c>
    </row>
    <row r="21" spans="1:7">
      <c r="A21" s="84" t="s">
        <v>258</v>
      </c>
      <c r="B21" s="85" t="s">
        <v>569</v>
      </c>
      <c r="C21" s="85" t="s">
        <v>159</v>
      </c>
      <c r="D21" s="85" t="s">
        <v>259</v>
      </c>
      <c r="E21" s="85"/>
      <c r="F21" s="86">
        <v>98.4</v>
      </c>
      <c r="G21" s="86">
        <v>5.4</v>
      </c>
    </row>
    <row r="22" spans="1:7">
      <c r="A22" s="84" t="s">
        <v>260</v>
      </c>
      <c r="B22" s="85" t="s">
        <v>569</v>
      </c>
      <c r="C22" s="85" t="s">
        <v>159</v>
      </c>
      <c r="D22" s="85" t="s">
        <v>261</v>
      </c>
      <c r="E22" s="85"/>
      <c r="F22" s="86">
        <v>98.4</v>
      </c>
      <c r="G22" s="86">
        <v>5.4</v>
      </c>
    </row>
    <row r="23" spans="1:7" ht="25.5">
      <c r="A23" s="84" t="s">
        <v>262</v>
      </c>
      <c r="B23" s="85" t="s">
        <v>569</v>
      </c>
      <c r="C23" s="85" t="s">
        <v>159</v>
      </c>
      <c r="D23" s="85" t="s">
        <v>263</v>
      </c>
      <c r="E23" s="85"/>
      <c r="F23" s="86">
        <v>98.4</v>
      </c>
      <c r="G23" s="86">
        <v>5.4</v>
      </c>
    </row>
    <row r="24" spans="1:7">
      <c r="A24" s="87" t="s">
        <v>240</v>
      </c>
      <c r="B24" s="76" t="s">
        <v>569</v>
      </c>
      <c r="C24" s="76" t="s">
        <v>159</v>
      </c>
      <c r="D24" s="76" t="s">
        <v>263</v>
      </c>
      <c r="E24" s="76" t="s">
        <v>241</v>
      </c>
      <c r="F24" s="77">
        <v>98.4</v>
      </c>
      <c r="G24" s="77">
        <v>5.4</v>
      </c>
    </row>
    <row r="25" spans="1:7">
      <c r="A25" s="84" t="s">
        <v>164</v>
      </c>
      <c r="B25" s="85" t="s">
        <v>569</v>
      </c>
      <c r="C25" s="85" t="s">
        <v>165</v>
      </c>
      <c r="D25" s="85"/>
      <c r="E25" s="85"/>
      <c r="F25" s="86">
        <v>1000</v>
      </c>
      <c r="G25" s="86">
        <v>1000</v>
      </c>
    </row>
    <row r="26" spans="1:7">
      <c r="A26" s="84" t="s">
        <v>293</v>
      </c>
      <c r="B26" s="85" t="s">
        <v>569</v>
      </c>
      <c r="C26" s="85" t="s">
        <v>165</v>
      </c>
      <c r="D26" s="85" t="s">
        <v>294</v>
      </c>
      <c r="E26" s="85"/>
      <c r="F26" s="86">
        <v>1000</v>
      </c>
      <c r="G26" s="86">
        <v>1000</v>
      </c>
    </row>
    <row r="27" spans="1:7">
      <c r="A27" s="84" t="s">
        <v>295</v>
      </c>
      <c r="B27" s="85" t="s">
        <v>569</v>
      </c>
      <c r="C27" s="85" t="s">
        <v>165</v>
      </c>
      <c r="D27" s="85" t="s">
        <v>296</v>
      </c>
      <c r="E27" s="85"/>
      <c r="F27" s="86">
        <v>1000</v>
      </c>
      <c r="G27" s="86">
        <v>1000</v>
      </c>
    </row>
    <row r="28" spans="1:7">
      <c r="A28" s="84" t="s">
        <v>250</v>
      </c>
      <c r="B28" s="85" t="s">
        <v>569</v>
      </c>
      <c r="C28" s="85" t="s">
        <v>165</v>
      </c>
      <c r="D28" s="85" t="s">
        <v>297</v>
      </c>
      <c r="E28" s="85"/>
      <c r="F28" s="86">
        <v>1000</v>
      </c>
      <c r="G28" s="86">
        <v>1000</v>
      </c>
    </row>
    <row r="29" spans="1:7">
      <c r="A29" s="84" t="s">
        <v>300</v>
      </c>
      <c r="B29" s="85" t="s">
        <v>569</v>
      </c>
      <c r="C29" s="85" t="s">
        <v>165</v>
      </c>
      <c r="D29" s="85" t="s">
        <v>301</v>
      </c>
      <c r="E29" s="85"/>
      <c r="F29" s="86">
        <v>1000</v>
      </c>
      <c r="G29" s="86">
        <v>1000</v>
      </c>
    </row>
    <row r="30" spans="1:7">
      <c r="A30" s="87" t="s">
        <v>242</v>
      </c>
      <c r="B30" s="76" t="s">
        <v>569</v>
      </c>
      <c r="C30" s="76" t="s">
        <v>165</v>
      </c>
      <c r="D30" s="76" t="s">
        <v>301</v>
      </c>
      <c r="E30" s="76" t="s">
        <v>243</v>
      </c>
      <c r="F30" s="77">
        <v>1000</v>
      </c>
      <c r="G30" s="77">
        <v>1000</v>
      </c>
    </row>
    <row r="31" spans="1:7">
      <c r="A31" s="84" t="s">
        <v>166</v>
      </c>
      <c r="B31" s="85" t="s">
        <v>569</v>
      </c>
      <c r="C31" s="85" t="s">
        <v>167</v>
      </c>
      <c r="D31" s="85"/>
      <c r="E31" s="85"/>
      <c r="F31" s="86">
        <v>47657.3</v>
      </c>
      <c r="G31" s="86">
        <v>47657.3</v>
      </c>
    </row>
    <row r="32" spans="1:7" ht="25.5">
      <c r="A32" s="84" t="s">
        <v>227</v>
      </c>
      <c r="B32" s="85" t="s">
        <v>569</v>
      </c>
      <c r="C32" s="85" t="s">
        <v>167</v>
      </c>
      <c r="D32" s="85" t="s">
        <v>228</v>
      </c>
      <c r="E32" s="85"/>
      <c r="F32" s="86">
        <v>47657.3</v>
      </c>
      <c r="G32" s="86">
        <v>47657.3</v>
      </c>
    </row>
    <row r="33" spans="1:7">
      <c r="A33" s="84" t="s">
        <v>229</v>
      </c>
      <c r="B33" s="85" t="s">
        <v>569</v>
      </c>
      <c r="C33" s="85" t="s">
        <v>167</v>
      </c>
      <c r="D33" s="85" t="s">
        <v>230</v>
      </c>
      <c r="E33" s="85"/>
      <c r="F33" s="86">
        <v>38712.500000000007</v>
      </c>
      <c r="G33" s="86">
        <v>38712.500000000007</v>
      </c>
    </row>
    <row r="34" spans="1:7">
      <c r="A34" s="84" t="s">
        <v>244</v>
      </c>
      <c r="B34" s="85" t="s">
        <v>569</v>
      </c>
      <c r="C34" s="85" t="s">
        <v>167</v>
      </c>
      <c r="D34" s="85" t="s">
        <v>245</v>
      </c>
      <c r="E34" s="85"/>
      <c r="F34" s="86">
        <v>38382.100000000006</v>
      </c>
      <c r="G34" s="86">
        <v>38382.100000000006</v>
      </c>
    </row>
    <row r="35" spans="1:7">
      <c r="A35" s="84" t="s">
        <v>233</v>
      </c>
      <c r="B35" s="85" t="s">
        <v>569</v>
      </c>
      <c r="C35" s="85" t="s">
        <v>167</v>
      </c>
      <c r="D35" s="85" t="s">
        <v>246</v>
      </c>
      <c r="E35" s="85"/>
      <c r="F35" s="86">
        <v>36822.800000000003</v>
      </c>
      <c r="G35" s="86">
        <v>36822.800000000003</v>
      </c>
    </row>
    <row r="36" spans="1:7" ht="25.5">
      <c r="A36" s="87" t="s">
        <v>235</v>
      </c>
      <c r="B36" s="76" t="s">
        <v>569</v>
      </c>
      <c r="C36" s="76" t="s">
        <v>167</v>
      </c>
      <c r="D36" s="76" t="s">
        <v>246</v>
      </c>
      <c r="E36" s="76" t="s">
        <v>236</v>
      </c>
      <c r="F36" s="77">
        <v>36822.800000000003</v>
      </c>
      <c r="G36" s="77">
        <v>36822.800000000003</v>
      </c>
    </row>
    <row r="37" spans="1:7">
      <c r="A37" s="84" t="s">
        <v>247</v>
      </c>
      <c r="B37" s="85" t="s">
        <v>569</v>
      </c>
      <c r="C37" s="85" t="s">
        <v>167</v>
      </c>
      <c r="D37" s="85" t="s">
        <v>248</v>
      </c>
      <c r="E37" s="85"/>
      <c r="F37" s="86">
        <v>1559.3</v>
      </c>
      <c r="G37" s="86">
        <v>1559.3</v>
      </c>
    </row>
    <row r="38" spans="1:7">
      <c r="A38" s="87" t="s">
        <v>240</v>
      </c>
      <c r="B38" s="76" t="s">
        <v>569</v>
      </c>
      <c r="C38" s="76" t="s">
        <v>167</v>
      </c>
      <c r="D38" s="76" t="s">
        <v>248</v>
      </c>
      <c r="E38" s="76" t="s">
        <v>241</v>
      </c>
      <c r="F38" s="77">
        <v>1559.3</v>
      </c>
      <c r="G38" s="77">
        <v>1559.3</v>
      </c>
    </row>
    <row r="39" spans="1:7">
      <c r="A39" s="84" t="s">
        <v>250</v>
      </c>
      <c r="B39" s="85" t="s">
        <v>569</v>
      </c>
      <c r="C39" s="85" t="s">
        <v>167</v>
      </c>
      <c r="D39" s="85" t="s">
        <v>251</v>
      </c>
      <c r="E39" s="85"/>
      <c r="F39" s="86">
        <v>330.4</v>
      </c>
      <c r="G39" s="86">
        <v>330.4</v>
      </c>
    </row>
    <row r="40" spans="1:7">
      <c r="A40" s="84" t="s">
        <v>247</v>
      </c>
      <c r="B40" s="85" t="s">
        <v>569</v>
      </c>
      <c r="C40" s="85" t="s">
        <v>167</v>
      </c>
      <c r="D40" s="85" t="s">
        <v>252</v>
      </c>
      <c r="E40" s="85"/>
      <c r="F40" s="86">
        <v>330.4</v>
      </c>
      <c r="G40" s="86">
        <v>330.4</v>
      </c>
    </row>
    <row r="41" spans="1:7">
      <c r="A41" s="87" t="s">
        <v>240</v>
      </c>
      <c r="B41" s="76" t="s">
        <v>569</v>
      </c>
      <c r="C41" s="76" t="s">
        <v>167</v>
      </c>
      <c r="D41" s="76" t="s">
        <v>252</v>
      </c>
      <c r="E41" s="76" t="s">
        <v>241</v>
      </c>
      <c r="F41" s="77">
        <v>330.4</v>
      </c>
      <c r="G41" s="77">
        <v>330.4</v>
      </c>
    </row>
    <row r="42" spans="1:7">
      <c r="A42" s="84" t="s">
        <v>258</v>
      </c>
      <c r="B42" s="85" t="s">
        <v>569</v>
      </c>
      <c r="C42" s="85" t="s">
        <v>167</v>
      </c>
      <c r="D42" s="85" t="s">
        <v>259</v>
      </c>
      <c r="E42" s="85"/>
      <c r="F42" s="86">
        <v>8944.7999999999993</v>
      </c>
      <c r="G42" s="86">
        <v>8944.7999999999993</v>
      </c>
    </row>
    <row r="43" spans="1:7">
      <c r="A43" s="84" t="s">
        <v>260</v>
      </c>
      <c r="B43" s="85" t="s">
        <v>569</v>
      </c>
      <c r="C43" s="85" t="s">
        <v>167</v>
      </c>
      <c r="D43" s="85" t="s">
        <v>261</v>
      </c>
      <c r="E43" s="85"/>
      <c r="F43" s="86">
        <v>8944.7999999999993</v>
      </c>
      <c r="G43" s="86">
        <v>8944.7999999999993</v>
      </c>
    </row>
    <row r="44" spans="1:7" ht="60" customHeight="1">
      <c r="A44" s="101" t="s">
        <v>266</v>
      </c>
      <c r="B44" s="85" t="s">
        <v>569</v>
      </c>
      <c r="C44" s="85" t="s">
        <v>167</v>
      </c>
      <c r="D44" s="85" t="s">
        <v>267</v>
      </c>
      <c r="E44" s="85"/>
      <c r="F44" s="86">
        <v>0.7</v>
      </c>
      <c r="G44" s="86">
        <v>0.7</v>
      </c>
    </row>
    <row r="45" spans="1:7">
      <c r="A45" s="87" t="s">
        <v>240</v>
      </c>
      <c r="B45" s="76" t="s">
        <v>569</v>
      </c>
      <c r="C45" s="76" t="s">
        <v>167</v>
      </c>
      <c r="D45" s="76" t="s">
        <v>267</v>
      </c>
      <c r="E45" s="76" t="s">
        <v>241</v>
      </c>
      <c r="F45" s="77">
        <v>0.7</v>
      </c>
      <c r="G45" s="77">
        <v>0.7</v>
      </c>
    </row>
    <row r="46" spans="1:7">
      <c r="A46" s="84" t="s">
        <v>268</v>
      </c>
      <c r="B46" s="85" t="s">
        <v>569</v>
      </c>
      <c r="C46" s="85" t="s">
        <v>167</v>
      </c>
      <c r="D46" s="85" t="s">
        <v>269</v>
      </c>
      <c r="E46" s="85"/>
      <c r="F46" s="86">
        <v>1463.1999999999998</v>
      </c>
      <c r="G46" s="86">
        <v>1463.1999999999998</v>
      </c>
    </row>
    <row r="47" spans="1:7" ht="25.5">
      <c r="A47" s="87" t="s">
        <v>235</v>
      </c>
      <c r="B47" s="76" t="s">
        <v>569</v>
      </c>
      <c r="C47" s="76" t="s">
        <v>167</v>
      </c>
      <c r="D47" s="76" t="s">
        <v>269</v>
      </c>
      <c r="E47" s="76" t="s">
        <v>236</v>
      </c>
      <c r="F47" s="77">
        <v>1357.6</v>
      </c>
      <c r="G47" s="77">
        <v>1357.6</v>
      </c>
    </row>
    <row r="48" spans="1:7">
      <c r="A48" s="87" t="s">
        <v>240</v>
      </c>
      <c r="B48" s="76" t="s">
        <v>569</v>
      </c>
      <c r="C48" s="76" t="s">
        <v>167</v>
      </c>
      <c r="D48" s="76" t="s">
        <v>269</v>
      </c>
      <c r="E48" s="76" t="s">
        <v>241</v>
      </c>
      <c r="F48" s="77">
        <v>105.6</v>
      </c>
      <c r="G48" s="77">
        <v>105.6</v>
      </c>
    </row>
    <row r="49" spans="1:7" ht="25.5">
      <c r="A49" s="84" t="s">
        <v>270</v>
      </c>
      <c r="B49" s="85" t="s">
        <v>569</v>
      </c>
      <c r="C49" s="85" t="s">
        <v>167</v>
      </c>
      <c r="D49" s="85" t="s">
        <v>271</v>
      </c>
      <c r="E49" s="85"/>
      <c r="F49" s="86">
        <v>4544.8999999999996</v>
      </c>
      <c r="G49" s="86">
        <v>4544.8999999999996</v>
      </c>
    </row>
    <row r="50" spans="1:7" ht="25.5">
      <c r="A50" s="87" t="s">
        <v>235</v>
      </c>
      <c r="B50" s="76" t="s">
        <v>569</v>
      </c>
      <c r="C50" s="76" t="s">
        <v>167</v>
      </c>
      <c r="D50" s="76" t="s">
        <v>271</v>
      </c>
      <c r="E50" s="76" t="s">
        <v>236</v>
      </c>
      <c r="F50" s="77">
        <v>4227.7</v>
      </c>
      <c r="G50" s="77">
        <v>4227.7</v>
      </c>
    </row>
    <row r="51" spans="1:7">
      <c r="A51" s="87" t="s">
        <v>240</v>
      </c>
      <c r="B51" s="76" t="s">
        <v>569</v>
      </c>
      <c r="C51" s="76" t="s">
        <v>167</v>
      </c>
      <c r="D51" s="76" t="s">
        <v>271</v>
      </c>
      <c r="E51" s="76" t="s">
        <v>241</v>
      </c>
      <c r="F51" s="77">
        <v>317.2</v>
      </c>
      <c r="G51" s="77">
        <v>317.2</v>
      </c>
    </row>
    <row r="52" spans="1:7" ht="25.5">
      <c r="A52" s="100" t="s">
        <v>274</v>
      </c>
      <c r="B52" s="85" t="s">
        <v>569</v>
      </c>
      <c r="C52" s="85" t="s">
        <v>167</v>
      </c>
      <c r="D52" s="85" t="s">
        <v>275</v>
      </c>
      <c r="E52" s="85"/>
      <c r="F52" s="86">
        <v>2936</v>
      </c>
      <c r="G52" s="86">
        <v>2936</v>
      </c>
    </row>
    <row r="53" spans="1:7" ht="25.5">
      <c r="A53" s="87" t="s">
        <v>235</v>
      </c>
      <c r="B53" s="76" t="s">
        <v>569</v>
      </c>
      <c r="C53" s="76" t="s">
        <v>167</v>
      </c>
      <c r="D53" s="76" t="s">
        <v>275</v>
      </c>
      <c r="E53" s="76" t="s">
        <v>236</v>
      </c>
      <c r="F53" s="77">
        <v>2688.7</v>
      </c>
      <c r="G53" s="77">
        <v>2688.7</v>
      </c>
    </row>
    <row r="54" spans="1:7">
      <c r="A54" s="87" t="s">
        <v>240</v>
      </c>
      <c r="B54" s="76" t="s">
        <v>569</v>
      </c>
      <c r="C54" s="76" t="s">
        <v>167</v>
      </c>
      <c r="D54" s="76" t="s">
        <v>275</v>
      </c>
      <c r="E54" s="76" t="s">
        <v>241</v>
      </c>
      <c r="F54" s="77">
        <v>247.3</v>
      </c>
      <c r="G54" s="77">
        <v>247.3</v>
      </c>
    </row>
    <row r="55" spans="1:7">
      <c r="A55" s="84" t="s">
        <v>168</v>
      </c>
      <c r="B55" s="85" t="s">
        <v>569</v>
      </c>
      <c r="C55" s="85" t="s">
        <v>169</v>
      </c>
      <c r="D55" s="85"/>
      <c r="E55" s="85"/>
      <c r="F55" s="86">
        <v>46580</v>
      </c>
      <c r="G55" s="86">
        <v>46580</v>
      </c>
    </row>
    <row r="56" spans="1:7" ht="25.5">
      <c r="A56" s="84" t="s">
        <v>172</v>
      </c>
      <c r="B56" s="85" t="s">
        <v>569</v>
      </c>
      <c r="C56" s="85" t="s">
        <v>173</v>
      </c>
      <c r="D56" s="85"/>
      <c r="E56" s="85"/>
      <c r="F56" s="86">
        <v>46580</v>
      </c>
      <c r="G56" s="86">
        <v>46580</v>
      </c>
    </row>
    <row r="57" spans="1:7">
      <c r="A57" s="84" t="s">
        <v>293</v>
      </c>
      <c r="B57" s="85" t="s">
        <v>569</v>
      </c>
      <c r="C57" s="85" t="s">
        <v>173</v>
      </c>
      <c r="D57" s="85" t="s">
        <v>294</v>
      </c>
      <c r="E57" s="85"/>
      <c r="F57" s="86">
        <v>46580</v>
      </c>
      <c r="G57" s="86">
        <v>46580</v>
      </c>
    </row>
    <row r="58" spans="1:7" ht="25.5">
      <c r="A58" s="84" t="s">
        <v>302</v>
      </c>
      <c r="B58" s="85" t="s">
        <v>569</v>
      </c>
      <c r="C58" s="85" t="s">
        <v>173</v>
      </c>
      <c r="D58" s="85" t="s">
        <v>303</v>
      </c>
      <c r="E58" s="85"/>
      <c r="F58" s="86">
        <v>46580</v>
      </c>
      <c r="G58" s="86">
        <v>46580</v>
      </c>
    </row>
    <row r="59" spans="1:7">
      <c r="A59" s="84" t="s">
        <v>244</v>
      </c>
      <c r="B59" s="85" t="s">
        <v>569</v>
      </c>
      <c r="C59" s="85" t="s">
        <v>173</v>
      </c>
      <c r="D59" s="85" t="s">
        <v>304</v>
      </c>
      <c r="E59" s="86"/>
      <c r="F59" s="86">
        <v>46580</v>
      </c>
      <c r="G59" s="86">
        <v>46580</v>
      </c>
    </row>
    <row r="60" spans="1:7">
      <c r="A60" s="84" t="s">
        <v>233</v>
      </c>
      <c r="B60" s="85" t="s">
        <v>569</v>
      </c>
      <c r="C60" s="85" t="s">
        <v>173</v>
      </c>
      <c r="D60" s="85" t="s">
        <v>305</v>
      </c>
      <c r="E60" s="85"/>
      <c r="F60" s="86">
        <v>46280</v>
      </c>
      <c r="G60" s="86">
        <v>46280</v>
      </c>
    </row>
    <row r="61" spans="1:7" ht="25.5">
      <c r="A61" s="87" t="s">
        <v>235</v>
      </c>
      <c r="B61" s="76" t="s">
        <v>569</v>
      </c>
      <c r="C61" s="76" t="s">
        <v>173</v>
      </c>
      <c r="D61" s="76" t="s">
        <v>305</v>
      </c>
      <c r="E61" s="76" t="s">
        <v>236</v>
      </c>
      <c r="F61" s="77">
        <v>46280</v>
      </c>
      <c r="G61" s="77">
        <v>46280</v>
      </c>
    </row>
    <row r="62" spans="1:7">
      <c r="A62" s="84" t="s">
        <v>247</v>
      </c>
      <c r="B62" s="85" t="s">
        <v>569</v>
      </c>
      <c r="C62" s="85" t="s">
        <v>173</v>
      </c>
      <c r="D62" s="85" t="s">
        <v>306</v>
      </c>
      <c r="E62" s="85"/>
      <c r="F62" s="86">
        <v>300</v>
      </c>
      <c r="G62" s="86">
        <v>300</v>
      </c>
    </row>
    <row r="63" spans="1:7">
      <c r="A63" s="87" t="s">
        <v>240</v>
      </c>
      <c r="B63" s="76" t="s">
        <v>569</v>
      </c>
      <c r="C63" s="76" t="s">
        <v>173</v>
      </c>
      <c r="D63" s="76" t="s">
        <v>306</v>
      </c>
      <c r="E63" s="76" t="s">
        <v>241</v>
      </c>
      <c r="F63" s="77">
        <v>300</v>
      </c>
      <c r="G63" s="77">
        <v>300</v>
      </c>
    </row>
    <row r="64" spans="1:7">
      <c r="A64" s="84" t="s">
        <v>174</v>
      </c>
      <c r="B64" s="85" t="s">
        <v>569</v>
      </c>
      <c r="C64" s="85" t="s">
        <v>175</v>
      </c>
      <c r="D64" s="85"/>
      <c r="E64" s="85"/>
      <c r="F64" s="86">
        <v>123654.09999999999</v>
      </c>
      <c r="G64" s="86">
        <v>142517.4</v>
      </c>
    </row>
    <row r="65" spans="1:7">
      <c r="A65" s="84" t="s">
        <v>176</v>
      </c>
      <c r="B65" s="85" t="s">
        <v>569</v>
      </c>
      <c r="C65" s="85" t="s">
        <v>177</v>
      </c>
      <c r="D65" s="85"/>
      <c r="E65" s="85"/>
      <c r="F65" s="86">
        <v>123654.09999999999</v>
      </c>
      <c r="G65" s="86">
        <v>142517.4</v>
      </c>
    </row>
    <row r="66" spans="1:7">
      <c r="A66" s="84" t="s">
        <v>317</v>
      </c>
      <c r="B66" s="85" t="s">
        <v>569</v>
      </c>
      <c r="C66" s="85" t="s">
        <v>177</v>
      </c>
      <c r="D66" s="85" t="s">
        <v>318</v>
      </c>
      <c r="E66" s="85"/>
      <c r="F66" s="86">
        <v>123654.09999999999</v>
      </c>
      <c r="G66" s="86">
        <v>142517.4</v>
      </c>
    </row>
    <row r="67" spans="1:7">
      <c r="A67" s="84" t="s">
        <v>317</v>
      </c>
      <c r="B67" s="85" t="s">
        <v>569</v>
      </c>
      <c r="C67" s="85" t="s">
        <v>177</v>
      </c>
      <c r="D67" s="85" t="s">
        <v>319</v>
      </c>
      <c r="E67" s="85"/>
      <c r="F67" s="86">
        <v>123654.09999999999</v>
      </c>
      <c r="G67" s="86">
        <v>142517.4</v>
      </c>
    </row>
    <row r="68" spans="1:7">
      <c r="A68" s="84" t="s">
        <v>250</v>
      </c>
      <c r="B68" s="85" t="s">
        <v>569</v>
      </c>
      <c r="C68" s="85" t="s">
        <v>177</v>
      </c>
      <c r="D68" s="85" t="s">
        <v>320</v>
      </c>
      <c r="E68" s="85"/>
      <c r="F68" s="86">
        <v>123654.09999999999</v>
      </c>
      <c r="G68" s="86">
        <v>142517.4</v>
      </c>
    </row>
    <row r="69" spans="1:7">
      <c r="A69" s="84" t="s">
        <v>247</v>
      </c>
      <c r="B69" s="85" t="s">
        <v>569</v>
      </c>
      <c r="C69" s="85" t="s">
        <v>177</v>
      </c>
      <c r="D69" s="85" t="s">
        <v>321</v>
      </c>
      <c r="E69" s="85"/>
      <c r="F69" s="86">
        <v>40168.699999999997</v>
      </c>
      <c r="G69" s="86">
        <v>59032</v>
      </c>
    </row>
    <row r="70" spans="1:7">
      <c r="A70" s="87" t="s">
        <v>240</v>
      </c>
      <c r="B70" s="76" t="s">
        <v>569</v>
      </c>
      <c r="C70" s="76" t="s">
        <v>177</v>
      </c>
      <c r="D70" s="76" t="s">
        <v>321</v>
      </c>
      <c r="E70" s="76" t="s">
        <v>241</v>
      </c>
      <c r="F70" s="77">
        <v>40168.699999999997</v>
      </c>
      <c r="G70" s="77">
        <v>59032</v>
      </c>
    </row>
    <row r="71" spans="1:7" ht="25.5">
      <c r="A71" s="84" t="s">
        <v>324</v>
      </c>
      <c r="B71" s="85" t="s">
        <v>569</v>
      </c>
      <c r="C71" s="85" t="s">
        <v>177</v>
      </c>
      <c r="D71" s="85" t="s">
        <v>325</v>
      </c>
      <c r="E71" s="85"/>
      <c r="F71" s="86">
        <v>83485.399999999994</v>
      </c>
      <c r="G71" s="86">
        <v>83485.399999999994</v>
      </c>
    </row>
    <row r="72" spans="1:7" ht="25.5">
      <c r="A72" s="84" t="s">
        <v>326</v>
      </c>
      <c r="B72" s="85" t="s">
        <v>569</v>
      </c>
      <c r="C72" s="85" t="s">
        <v>177</v>
      </c>
      <c r="D72" s="85" t="s">
        <v>327</v>
      </c>
      <c r="E72" s="85"/>
      <c r="F72" s="86">
        <v>83485.399999999994</v>
      </c>
      <c r="G72" s="86">
        <v>83485.399999999994</v>
      </c>
    </row>
    <row r="73" spans="1:7">
      <c r="A73" s="87" t="s">
        <v>240</v>
      </c>
      <c r="B73" s="76" t="s">
        <v>569</v>
      </c>
      <c r="C73" s="76" t="s">
        <v>177</v>
      </c>
      <c r="D73" s="76" t="s">
        <v>327</v>
      </c>
      <c r="E73" s="76" t="s">
        <v>241</v>
      </c>
      <c r="F73" s="77">
        <v>83485.399999999994</v>
      </c>
      <c r="G73" s="77">
        <v>83485.399999999994</v>
      </c>
    </row>
    <row r="74" spans="1:7">
      <c r="A74" s="84" t="s">
        <v>178</v>
      </c>
      <c r="B74" s="85" t="s">
        <v>569</v>
      </c>
      <c r="C74" s="85" t="s">
        <v>179</v>
      </c>
      <c r="D74" s="85"/>
      <c r="E74" s="85"/>
      <c r="F74" s="86">
        <v>190202.59999999998</v>
      </c>
      <c r="G74" s="86">
        <v>197686.69999999998</v>
      </c>
    </row>
    <row r="75" spans="1:7">
      <c r="A75" s="84" t="s">
        <v>180</v>
      </c>
      <c r="B75" s="85" t="s">
        <v>569</v>
      </c>
      <c r="C75" s="85" t="s">
        <v>181</v>
      </c>
      <c r="D75" s="85"/>
      <c r="E75" s="85"/>
      <c r="F75" s="86">
        <v>190202.59999999998</v>
      </c>
      <c r="G75" s="86">
        <v>197686.69999999998</v>
      </c>
    </row>
    <row r="76" spans="1:7" ht="25.5">
      <c r="A76" s="84" t="s">
        <v>227</v>
      </c>
      <c r="B76" s="85" t="s">
        <v>569</v>
      </c>
      <c r="C76" s="85" t="s">
        <v>181</v>
      </c>
      <c r="D76" s="85" t="s">
        <v>228</v>
      </c>
      <c r="E76" s="85"/>
      <c r="F76" s="86">
        <v>3029.8</v>
      </c>
      <c r="G76" s="86">
        <v>3029.8</v>
      </c>
    </row>
    <row r="77" spans="1:7">
      <c r="A77" s="84" t="s">
        <v>258</v>
      </c>
      <c r="B77" s="85" t="s">
        <v>569</v>
      </c>
      <c r="C77" s="85" t="s">
        <v>181</v>
      </c>
      <c r="D77" s="85" t="s">
        <v>259</v>
      </c>
      <c r="E77" s="85"/>
      <c r="F77" s="86">
        <v>3029.8</v>
      </c>
      <c r="G77" s="86">
        <v>3029.8</v>
      </c>
    </row>
    <row r="78" spans="1:7">
      <c r="A78" s="84" t="s">
        <v>260</v>
      </c>
      <c r="B78" s="85" t="s">
        <v>569</v>
      </c>
      <c r="C78" s="85" t="s">
        <v>181</v>
      </c>
      <c r="D78" s="85" t="s">
        <v>261</v>
      </c>
      <c r="E78" s="85"/>
      <c r="F78" s="86">
        <v>3029.8</v>
      </c>
      <c r="G78" s="86">
        <v>3029.8</v>
      </c>
    </row>
    <row r="79" spans="1:7" ht="25.5">
      <c r="A79" s="84" t="s">
        <v>264</v>
      </c>
      <c r="B79" s="85" t="s">
        <v>569</v>
      </c>
      <c r="C79" s="85" t="s">
        <v>181</v>
      </c>
      <c r="D79" s="85" t="s">
        <v>265</v>
      </c>
      <c r="E79" s="85"/>
      <c r="F79" s="86">
        <v>3029.8</v>
      </c>
      <c r="G79" s="86">
        <v>3029.8</v>
      </c>
    </row>
    <row r="80" spans="1:7" ht="25.5">
      <c r="A80" s="87" t="s">
        <v>235</v>
      </c>
      <c r="B80" s="76" t="s">
        <v>569</v>
      </c>
      <c r="C80" s="76" t="s">
        <v>181</v>
      </c>
      <c r="D80" s="76" t="s">
        <v>265</v>
      </c>
      <c r="E80" s="76" t="s">
        <v>236</v>
      </c>
      <c r="F80" s="77">
        <v>275.39999999999998</v>
      </c>
      <c r="G80" s="77">
        <v>275.39999999999998</v>
      </c>
    </row>
    <row r="81" spans="1:7">
      <c r="A81" s="87" t="s">
        <v>240</v>
      </c>
      <c r="B81" s="76" t="s">
        <v>569</v>
      </c>
      <c r="C81" s="76" t="s">
        <v>181</v>
      </c>
      <c r="D81" s="76" t="s">
        <v>265</v>
      </c>
      <c r="E81" s="76" t="s">
        <v>241</v>
      </c>
      <c r="F81" s="77">
        <v>2754.4</v>
      </c>
      <c r="G81" s="77">
        <v>2754.4</v>
      </c>
    </row>
    <row r="82" spans="1:7">
      <c r="A82" s="84" t="s">
        <v>293</v>
      </c>
      <c r="B82" s="85" t="s">
        <v>569</v>
      </c>
      <c r="C82" s="85" t="s">
        <v>181</v>
      </c>
      <c r="D82" s="85" t="s">
        <v>294</v>
      </c>
      <c r="E82" s="85"/>
      <c r="F82" s="86">
        <v>187172.8</v>
      </c>
      <c r="G82" s="86">
        <v>194656.9</v>
      </c>
    </row>
    <row r="83" spans="1:7">
      <c r="A83" s="84" t="s">
        <v>312</v>
      </c>
      <c r="B83" s="85" t="s">
        <v>569</v>
      </c>
      <c r="C83" s="85" t="s">
        <v>181</v>
      </c>
      <c r="D83" s="85" t="s">
        <v>313</v>
      </c>
      <c r="E83" s="85"/>
      <c r="F83" s="86">
        <v>187172.8</v>
      </c>
      <c r="G83" s="86">
        <v>194656.9</v>
      </c>
    </row>
    <row r="84" spans="1:7">
      <c r="A84" s="84" t="s">
        <v>250</v>
      </c>
      <c r="B84" s="85" t="s">
        <v>569</v>
      </c>
      <c r="C84" s="85" t="s">
        <v>181</v>
      </c>
      <c r="D84" s="85" t="s">
        <v>314</v>
      </c>
      <c r="E84" s="85"/>
      <c r="F84" s="86">
        <v>187172.8</v>
      </c>
      <c r="G84" s="86">
        <v>194656.9</v>
      </c>
    </row>
    <row r="85" spans="1:7">
      <c r="A85" s="84" t="s">
        <v>315</v>
      </c>
      <c r="B85" s="85" t="s">
        <v>569</v>
      </c>
      <c r="C85" s="85" t="s">
        <v>181</v>
      </c>
      <c r="D85" s="85" t="s">
        <v>316</v>
      </c>
      <c r="E85" s="85"/>
      <c r="F85" s="86">
        <v>187172.8</v>
      </c>
      <c r="G85" s="86">
        <v>194656.9</v>
      </c>
    </row>
    <row r="86" spans="1:7">
      <c r="A86" s="87" t="s">
        <v>240</v>
      </c>
      <c r="B86" s="76" t="s">
        <v>569</v>
      </c>
      <c r="C86" s="76" t="s">
        <v>181</v>
      </c>
      <c r="D86" s="76" t="s">
        <v>316</v>
      </c>
      <c r="E86" s="76" t="s">
        <v>241</v>
      </c>
      <c r="F86" s="77">
        <v>187172.8</v>
      </c>
      <c r="G86" s="77">
        <v>194656.9</v>
      </c>
    </row>
    <row r="87" spans="1:7">
      <c r="A87" s="84" t="s">
        <v>200</v>
      </c>
      <c r="B87" s="85" t="s">
        <v>569</v>
      </c>
      <c r="C87" s="85" t="s">
        <v>201</v>
      </c>
      <c r="D87" s="85"/>
      <c r="E87" s="85"/>
      <c r="F87" s="86">
        <v>16521.400000000001</v>
      </c>
      <c r="G87" s="86">
        <v>16521.400000000001</v>
      </c>
    </row>
    <row r="88" spans="1:7">
      <c r="A88" s="84" t="s">
        <v>202</v>
      </c>
      <c r="B88" s="85" t="s">
        <v>569</v>
      </c>
      <c r="C88" s="85" t="s">
        <v>203</v>
      </c>
      <c r="D88" s="85"/>
      <c r="E88" s="85"/>
      <c r="F88" s="86">
        <v>13530</v>
      </c>
      <c r="G88" s="86">
        <v>13530</v>
      </c>
    </row>
    <row r="89" spans="1:7" ht="25.5">
      <c r="A89" s="84" t="s">
        <v>455</v>
      </c>
      <c r="B89" s="85" t="s">
        <v>569</v>
      </c>
      <c r="C89" s="85" t="s">
        <v>203</v>
      </c>
      <c r="D89" s="85" t="s">
        <v>456</v>
      </c>
      <c r="E89" s="85"/>
      <c r="F89" s="86">
        <v>13530</v>
      </c>
      <c r="G89" s="86">
        <v>13530</v>
      </c>
    </row>
    <row r="90" spans="1:7">
      <c r="A90" s="84" t="s">
        <v>457</v>
      </c>
      <c r="B90" s="85" t="s">
        <v>569</v>
      </c>
      <c r="C90" s="85" t="s">
        <v>203</v>
      </c>
      <c r="D90" s="85" t="s">
        <v>458</v>
      </c>
      <c r="E90" s="85"/>
      <c r="F90" s="86">
        <v>13530</v>
      </c>
      <c r="G90" s="86">
        <v>13530</v>
      </c>
    </row>
    <row r="91" spans="1:7">
      <c r="A91" s="84" t="s">
        <v>459</v>
      </c>
      <c r="B91" s="85" t="s">
        <v>569</v>
      </c>
      <c r="C91" s="85" t="s">
        <v>203</v>
      </c>
      <c r="D91" s="85" t="s">
        <v>460</v>
      </c>
      <c r="E91" s="85"/>
      <c r="F91" s="86">
        <v>13530</v>
      </c>
      <c r="G91" s="86">
        <v>13530</v>
      </c>
    </row>
    <row r="92" spans="1:7">
      <c r="A92" s="84" t="s">
        <v>461</v>
      </c>
      <c r="B92" s="85" t="s">
        <v>569</v>
      </c>
      <c r="C92" s="85" t="s">
        <v>203</v>
      </c>
      <c r="D92" s="85" t="s">
        <v>462</v>
      </c>
      <c r="E92" s="85"/>
      <c r="F92" s="86">
        <v>13530</v>
      </c>
      <c r="G92" s="86">
        <v>13530</v>
      </c>
    </row>
    <row r="93" spans="1:7">
      <c r="A93" s="87" t="s">
        <v>373</v>
      </c>
      <c r="B93" s="76" t="s">
        <v>569</v>
      </c>
      <c r="C93" s="76" t="s">
        <v>203</v>
      </c>
      <c r="D93" s="76" t="s">
        <v>462</v>
      </c>
      <c r="E93" s="76" t="s">
        <v>374</v>
      </c>
      <c r="F93" s="77">
        <v>13530</v>
      </c>
      <c r="G93" s="77">
        <v>13530</v>
      </c>
    </row>
    <row r="94" spans="1:7">
      <c r="A94" s="84" t="s">
        <v>206</v>
      </c>
      <c r="B94" s="85" t="s">
        <v>569</v>
      </c>
      <c r="C94" s="85" t="s">
        <v>207</v>
      </c>
      <c r="D94" s="85"/>
      <c r="E94" s="85"/>
      <c r="F94" s="86">
        <v>2991.4</v>
      </c>
      <c r="G94" s="86">
        <v>2991.4</v>
      </c>
    </row>
    <row r="95" spans="1:7" ht="25.5">
      <c r="A95" s="84" t="s">
        <v>227</v>
      </c>
      <c r="B95" s="85" t="s">
        <v>569</v>
      </c>
      <c r="C95" s="85" t="s">
        <v>207</v>
      </c>
      <c r="D95" s="85" t="s">
        <v>228</v>
      </c>
      <c r="E95" s="85"/>
      <c r="F95" s="86">
        <v>2881.1</v>
      </c>
      <c r="G95" s="86">
        <v>2881.1</v>
      </c>
    </row>
    <row r="96" spans="1:7">
      <c r="A96" s="84" t="s">
        <v>258</v>
      </c>
      <c r="B96" s="85" t="s">
        <v>569</v>
      </c>
      <c r="C96" s="85" t="s">
        <v>207</v>
      </c>
      <c r="D96" s="85" t="s">
        <v>259</v>
      </c>
      <c r="E96" s="85"/>
      <c r="F96" s="86">
        <v>2881.1</v>
      </c>
      <c r="G96" s="86">
        <v>2881.1</v>
      </c>
    </row>
    <row r="97" spans="1:7">
      <c r="A97" s="84" t="s">
        <v>260</v>
      </c>
      <c r="B97" s="85" t="s">
        <v>569</v>
      </c>
      <c r="C97" s="85" t="s">
        <v>207</v>
      </c>
      <c r="D97" s="85" t="s">
        <v>261</v>
      </c>
      <c r="E97" s="85"/>
      <c r="F97" s="86">
        <v>2881.1</v>
      </c>
      <c r="G97" s="86">
        <v>2881.1</v>
      </c>
    </row>
    <row r="98" spans="1:7" ht="25.5">
      <c r="A98" s="84" t="s">
        <v>272</v>
      </c>
      <c r="B98" s="85" t="s">
        <v>569</v>
      </c>
      <c r="C98" s="85" t="s">
        <v>207</v>
      </c>
      <c r="D98" s="85" t="s">
        <v>273</v>
      </c>
      <c r="E98" s="85"/>
      <c r="F98" s="86">
        <v>2881.1</v>
      </c>
      <c r="G98" s="86">
        <v>2881.1</v>
      </c>
    </row>
    <row r="99" spans="1:7" ht="25.5">
      <c r="A99" s="87" t="s">
        <v>235</v>
      </c>
      <c r="B99" s="76" t="s">
        <v>569</v>
      </c>
      <c r="C99" s="76" t="s">
        <v>207</v>
      </c>
      <c r="D99" s="76" t="s">
        <v>273</v>
      </c>
      <c r="E99" s="76" t="s">
        <v>236</v>
      </c>
      <c r="F99" s="77">
        <v>2679.2</v>
      </c>
      <c r="G99" s="77">
        <v>2679.2</v>
      </c>
    </row>
    <row r="100" spans="1:7">
      <c r="A100" s="87" t="s">
        <v>240</v>
      </c>
      <c r="B100" s="76" t="s">
        <v>569</v>
      </c>
      <c r="C100" s="76" t="s">
        <v>207</v>
      </c>
      <c r="D100" s="76" t="s">
        <v>273</v>
      </c>
      <c r="E100" s="76" t="s">
        <v>241</v>
      </c>
      <c r="F100" s="77">
        <v>201.9</v>
      </c>
      <c r="G100" s="77">
        <v>201.9</v>
      </c>
    </row>
    <row r="101" spans="1:7" ht="25.5">
      <c r="A101" s="84" t="s">
        <v>455</v>
      </c>
      <c r="B101" s="85" t="s">
        <v>569</v>
      </c>
      <c r="C101" s="85" t="s">
        <v>207</v>
      </c>
      <c r="D101" s="85" t="s">
        <v>456</v>
      </c>
      <c r="E101" s="85"/>
      <c r="F101" s="86">
        <v>110.3</v>
      </c>
      <c r="G101" s="86">
        <v>110.3</v>
      </c>
    </row>
    <row r="102" spans="1:7">
      <c r="A102" s="84" t="s">
        <v>463</v>
      </c>
      <c r="B102" s="85" t="s">
        <v>569</v>
      </c>
      <c r="C102" s="85" t="s">
        <v>207</v>
      </c>
      <c r="D102" s="85" t="s">
        <v>464</v>
      </c>
      <c r="E102" s="85"/>
      <c r="F102" s="86">
        <v>110.3</v>
      </c>
      <c r="G102" s="86">
        <v>110.3</v>
      </c>
    </row>
    <row r="103" spans="1:7">
      <c r="A103" s="84" t="s">
        <v>459</v>
      </c>
      <c r="B103" s="85" t="s">
        <v>569</v>
      </c>
      <c r="C103" s="85" t="s">
        <v>207</v>
      </c>
      <c r="D103" s="85" t="s">
        <v>465</v>
      </c>
      <c r="E103" s="85"/>
      <c r="F103" s="86">
        <v>110.3</v>
      </c>
      <c r="G103" s="86">
        <v>110.3</v>
      </c>
    </row>
    <row r="104" spans="1:7">
      <c r="A104" s="84" t="s">
        <v>247</v>
      </c>
      <c r="B104" s="85" t="s">
        <v>569</v>
      </c>
      <c r="C104" s="85" t="s">
        <v>207</v>
      </c>
      <c r="D104" s="85" t="s">
        <v>466</v>
      </c>
      <c r="E104" s="85"/>
      <c r="F104" s="86">
        <v>110.3</v>
      </c>
      <c r="G104" s="86">
        <v>110.3</v>
      </c>
    </row>
    <row r="105" spans="1:7">
      <c r="A105" s="87" t="s">
        <v>240</v>
      </c>
      <c r="B105" s="76" t="s">
        <v>569</v>
      </c>
      <c r="C105" s="76" t="s">
        <v>207</v>
      </c>
      <c r="D105" s="76" t="s">
        <v>466</v>
      </c>
      <c r="E105" s="76" t="s">
        <v>241</v>
      </c>
      <c r="F105" s="77">
        <v>110.3</v>
      </c>
      <c r="G105" s="77">
        <v>110.3</v>
      </c>
    </row>
    <row r="106" spans="1:7">
      <c r="A106" s="84" t="s">
        <v>570</v>
      </c>
      <c r="B106" s="85" t="s">
        <v>571</v>
      </c>
      <c r="C106" s="85"/>
      <c r="D106" s="85"/>
      <c r="E106" s="85"/>
      <c r="F106" s="86">
        <v>16380</v>
      </c>
      <c r="G106" s="86">
        <v>16380</v>
      </c>
    </row>
    <row r="107" spans="1:7">
      <c r="A107" s="84" t="s">
        <v>150</v>
      </c>
      <c r="B107" s="85" t="s">
        <v>571</v>
      </c>
      <c r="C107" s="85" t="s">
        <v>151</v>
      </c>
      <c r="D107" s="85"/>
      <c r="E107" s="85"/>
      <c r="F107" s="86">
        <v>16380</v>
      </c>
      <c r="G107" s="86">
        <v>16380</v>
      </c>
    </row>
    <row r="108" spans="1:7">
      <c r="A108" s="84" t="s">
        <v>166</v>
      </c>
      <c r="B108" s="85" t="s">
        <v>571</v>
      </c>
      <c r="C108" s="85" t="s">
        <v>167</v>
      </c>
      <c r="D108" s="85"/>
      <c r="E108" s="85"/>
      <c r="F108" s="86">
        <v>16380</v>
      </c>
      <c r="G108" s="86">
        <v>16380</v>
      </c>
    </row>
    <row r="109" spans="1:7" ht="25.5">
      <c r="A109" s="84" t="s">
        <v>503</v>
      </c>
      <c r="B109" s="85" t="s">
        <v>571</v>
      </c>
      <c r="C109" s="85" t="s">
        <v>167</v>
      </c>
      <c r="D109" s="85" t="s">
        <v>504</v>
      </c>
      <c r="E109" s="85"/>
      <c r="F109" s="86">
        <v>16380</v>
      </c>
      <c r="G109" s="86">
        <v>16380</v>
      </c>
    </row>
    <row r="110" spans="1:7">
      <c r="A110" s="84" t="s">
        <v>572</v>
      </c>
      <c r="B110" s="85" t="s">
        <v>571</v>
      </c>
      <c r="C110" s="85" t="s">
        <v>167</v>
      </c>
      <c r="D110" s="85" t="s">
        <v>506</v>
      </c>
      <c r="E110" s="85"/>
      <c r="F110" s="86">
        <v>16380</v>
      </c>
      <c r="G110" s="86">
        <v>16380</v>
      </c>
    </row>
    <row r="111" spans="1:7">
      <c r="A111" s="84" t="s">
        <v>231</v>
      </c>
      <c r="B111" s="85" t="s">
        <v>571</v>
      </c>
      <c r="C111" s="85" t="s">
        <v>167</v>
      </c>
      <c r="D111" s="85" t="s">
        <v>507</v>
      </c>
      <c r="E111" s="85"/>
      <c r="F111" s="86">
        <v>16380</v>
      </c>
      <c r="G111" s="86">
        <v>16380</v>
      </c>
    </row>
    <row r="112" spans="1:7">
      <c r="A112" s="84" t="s">
        <v>233</v>
      </c>
      <c r="B112" s="85" t="s">
        <v>571</v>
      </c>
      <c r="C112" s="85" t="s">
        <v>167</v>
      </c>
      <c r="D112" s="85" t="s">
        <v>508</v>
      </c>
      <c r="E112" s="85"/>
      <c r="F112" s="86">
        <v>16380</v>
      </c>
      <c r="G112" s="86">
        <v>16380</v>
      </c>
    </row>
    <row r="113" spans="1:7" ht="25.5">
      <c r="A113" s="87" t="s">
        <v>235</v>
      </c>
      <c r="B113" s="76" t="s">
        <v>571</v>
      </c>
      <c r="C113" s="76" t="s">
        <v>167</v>
      </c>
      <c r="D113" s="76" t="s">
        <v>508</v>
      </c>
      <c r="E113" s="76" t="s">
        <v>236</v>
      </c>
      <c r="F113" s="77">
        <v>16380</v>
      </c>
      <c r="G113" s="77">
        <v>16380</v>
      </c>
    </row>
    <row r="114" spans="1:7">
      <c r="A114" s="84" t="s">
        <v>573</v>
      </c>
      <c r="B114" s="85" t="s">
        <v>574</v>
      </c>
      <c r="C114" s="85"/>
      <c r="D114" s="85"/>
      <c r="E114" s="85"/>
      <c r="F114" s="86">
        <v>11420</v>
      </c>
      <c r="G114" s="86">
        <v>11420</v>
      </c>
    </row>
    <row r="115" spans="1:7">
      <c r="A115" s="84" t="s">
        <v>150</v>
      </c>
      <c r="B115" s="85" t="s">
        <v>574</v>
      </c>
      <c r="C115" s="85" t="s">
        <v>151</v>
      </c>
      <c r="D115" s="85"/>
      <c r="E115" s="85"/>
      <c r="F115" s="86">
        <v>11200</v>
      </c>
      <c r="G115" s="86">
        <v>11200</v>
      </c>
    </row>
    <row r="116" spans="1:7" ht="25.5">
      <c r="A116" s="84" t="s">
        <v>160</v>
      </c>
      <c r="B116" s="85" t="s">
        <v>574</v>
      </c>
      <c r="C116" s="85" t="s">
        <v>161</v>
      </c>
      <c r="D116" s="85"/>
      <c r="E116" s="85"/>
      <c r="F116" s="86">
        <v>11200</v>
      </c>
      <c r="G116" s="86">
        <v>11200</v>
      </c>
    </row>
    <row r="117" spans="1:7">
      <c r="A117" s="84" t="s">
        <v>512</v>
      </c>
      <c r="B117" s="85" t="s">
        <v>574</v>
      </c>
      <c r="C117" s="85" t="s">
        <v>161</v>
      </c>
      <c r="D117" s="85" t="s">
        <v>513</v>
      </c>
      <c r="E117" s="85"/>
      <c r="F117" s="86">
        <v>11200</v>
      </c>
      <c r="G117" s="86">
        <v>11200</v>
      </c>
    </row>
    <row r="118" spans="1:7">
      <c r="A118" s="84" t="s">
        <v>535</v>
      </c>
      <c r="B118" s="85" t="s">
        <v>574</v>
      </c>
      <c r="C118" s="85" t="s">
        <v>161</v>
      </c>
      <c r="D118" s="85" t="s">
        <v>536</v>
      </c>
      <c r="E118" s="85"/>
      <c r="F118" s="86">
        <v>11200</v>
      </c>
      <c r="G118" s="86">
        <v>11200</v>
      </c>
    </row>
    <row r="119" spans="1:7">
      <c r="A119" s="84" t="s">
        <v>231</v>
      </c>
      <c r="B119" s="85" t="s">
        <v>574</v>
      </c>
      <c r="C119" s="85" t="s">
        <v>161</v>
      </c>
      <c r="D119" s="85" t="s">
        <v>537</v>
      </c>
      <c r="E119" s="85"/>
      <c r="F119" s="86">
        <v>7866</v>
      </c>
      <c r="G119" s="86">
        <v>7866</v>
      </c>
    </row>
    <row r="120" spans="1:7">
      <c r="A120" s="84" t="s">
        <v>233</v>
      </c>
      <c r="B120" s="85" t="s">
        <v>574</v>
      </c>
      <c r="C120" s="85" t="s">
        <v>161</v>
      </c>
      <c r="D120" s="85" t="s">
        <v>538</v>
      </c>
      <c r="E120" s="85"/>
      <c r="F120" s="86">
        <v>7866</v>
      </c>
      <c r="G120" s="86">
        <v>7866</v>
      </c>
    </row>
    <row r="121" spans="1:7" ht="25.5">
      <c r="A121" s="87" t="s">
        <v>235</v>
      </c>
      <c r="B121" s="76" t="s">
        <v>574</v>
      </c>
      <c r="C121" s="76" t="s">
        <v>161</v>
      </c>
      <c r="D121" s="76" t="s">
        <v>538</v>
      </c>
      <c r="E121" s="76" t="s">
        <v>236</v>
      </c>
      <c r="F121" s="77">
        <v>7866</v>
      </c>
      <c r="G121" s="77">
        <v>7866</v>
      </c>
    </row>
    <row r="122" spans="1:7" ht="25.5">
      <c r="A122" s="84" t="s">
        <v>542</v>
      </c>
      <c r="B122" s="85" t="s">
        <v>574</v>
      </c>
      <c r="C122" s="85" t="s">
        <v>161</v>
      </c>
      <c r="D122" s="85" t="s">
        <v>543</v>
      </c>
      <c r="E122" s="85"/>
      <c r="F122" s="86">
        <v>3334</v>
      </c>
      <c r="G122" s="86">
        <v>3334</v>
      </c>
    </row>
    <row r="123" spans="1:7">
      <c r="A123" s="84" t="s">
        <v>233</v>
      </c>
      <c r="B123" s="85" t="s">
        <v>574</v>
      </c>
      <c r="C123" s="85" t="s">
        <v>161</v>
      </c>
      <c r="D123" s="85" t="s">
        <v>544</v>
      </c>
      <c r="E123" s="85"/>
      <c r="F123" s="86">
        <v>3334</v>
      </c>
      <c r="G123" s="86">
        <v>3334</v>
      </c>
    </row>
    <row r="124" spans="1:7" ht="25.5">
      <c r="A124" s="87" t="s">
        <v>235</v>
      </c>
      <c r="B124" s="76" t="s">
        <v>574</v>
      </c>
      <c r="C124" s="76" t="s">
        <v>161</v>
      </c>
      <c r="D124" s="76" t="s">
        <v>544</v>
      </c>
      <c r="E124" s="76" t="s">
        <v>236</v>
      </c>
      <c r="F124" s="77">
        <v>3334</v>
      </c>
      <c r="G124" s="77">
        <v>3334</v>
      </c>
    </row>
    <row r="125" spans="1:7">
      <c r="A125" s="84" t="s">
        <v>200</v>
      </c>
      <c r="B125" s="85" t="s">
        <v>574</v>
      </c>
      <c r="C125" s="85" t="s">
        <v>201</v>
      </c>
      <c r="D125" s="85"/>
      <c r="E125" s="85"/>
      <c r="F125" s="86">
        <v>220</v>
      </c>
      <c r="G125" s="86">
        <v>220</v>
      </c>
    </row>
    <row r="126" spans="1:7">
      <c r="A126" s="84" t="s">
        <v>202</v>
      </c>
      <c r="B126" s="85" t="s">
        <v>574</v>
      </c>
      <c r="C126" s="85" t="s">
        <v>203</v>
      </c>
      <c r="D126" s="85"/>
      <c r="E126" s="85"/>
      <c r="F126" s="86">
        <v>220</v>
      </c>
      <c r="G126" s="86">
        <v>220</v>
      </c>
    </row>
    <row r="127" spans="1:7">
      <c r="A127" s="84" t="s">
        <v>512</v>
      </c>
      <c r="B127" s="85" t="s">
        <v>574</v>
      </c>
      <c r="C127" s="85" t="s">
        <v>203</v>
      </c>
      <c r="D127" s="85" t="s">
        <v>513</v>
      </c>
      <c r="E127" s="85"/>
      <c r="F127" s="86">
        <v>220</v>
      </c>
      <c r="G127" s="86">
        <v>220</v>
      </c>
    </row>
    <row r="128" spans="1:7">
      <c r="A128" s="84" t="s">
        <v>535</v>
      </c>
      <c r="B128" s="85" t="s">
        <v>574</v>
      </c>
      <c r="C128" s="85" t="s">
        <v>203</v>
      </c>
      <c r="D128" s="85" t="s">
        <v>536</v>
      </c>
      <c r="E128" s="85"/>
      <c r="F128" s="86">
        <v>220</v>
      </c>
      <c r="G128" s="86">
        <v>220</v>
      </c>
    </row>
    <row r="129" spans="1:7">
      <c r="A129" s="84" t="s">
        <v>459</v>
      </c>
      <c r="B129" s="85" t="s">
        <v>574</v>
      </c>
      <c r="C129" s="85" t="s">
        <v>203</v>
      </c>
      <c r="D129" s="85" t="s">
        <v>540</v>
      </c>
      <c r="E129" s="85"/>
      <c r="F129" s="86">
        <v>220</v>
      </c>
      <c r="G129" s="86">
        <v>220</v>
      </c>
    </row>
    <row r="130" spans="1:7">
      <c r="A130" s="84" t="s">
        <v>461</v>
      </c>
      <c r="B130" s="85" t="s">
        <v>574</v>
      </c>
      <c r="C130" s="85" t="s">
        <v>203</v>
      </c>
      <c r="D130" s="85" t="s">
        <v>541</v>
      </c>
      <c r="E130" s="85"/>
      <c r="F130" s="86">
        <v>220</v>
      </c>
      <c r="G130" s="86">
        <v>220</v>
      </c>
    </row>
    <row r="131" spans="1:7">
      <c r="A131" s="87" t="s">
        <v>373</v>
      </c>
      <c r="B131" s="76" t="s">
        <v>574</v>
      </c>
      <c r="C131" s="76" t="s">
        <v>203</v>
      </c>
      <c r="D131" s="76" t="s">
        <v>541</v>
      </c>
      <c r="E131" s="76" t="s">
        <v>374</v>
      </c>
      <c r="F131" s="77">
        <v>220</v>
      </c>
      <c r="G131" s="77">
        <v>220</v>
      </c>
    </row>
    <row r="132" spans="1:7">
      <c r="A132" s="84" t="s">
        <v>575</v>
      </c>
      <c r="B132" s="85" t="s">
        <v>576</v>
      </c>
      <c r="C132" s="85"/>
      <c r="D132" s="85"/>
      <c r="E132" s="85"/>
      <c r="F132" s="86">
        <v>5570</v>
      </c>
      <c r="G132" s="86">
        <v>5570</v>
      </c>
    </row>
    <row r="133" spans="1:7">
      <c r="A133" s="84" t="s">
        <v>150</v>
      </c>
      <c r="B133" s="85" t="s">
        <v>576</v>
      </c>
      <c r="C133" s="85" t="s">
        <v>151</v>
      </c>
      <c r="D133" s="85"/>
      <c r="E133" s="85"/>
      <c r="F133" s="86">
        <v>5120</v>
      </c>
      <c r="G133" s="86">
        <v>5120</v>
      </c>
    </row>
    <row r="134" spans="1:7" ht="25.5">
      <c r="A134" s="84" t="s">
        <v>154</v>
      </c>
      <c r="B134" s="85" t="s">
        <v>576</v>
      </c>
      <c r="C134" s="85" t="s">
        <v>155</v>
      </c>
      <c r="D134" s="85"/>
      <c r="E134" s="85"/>
      <c r="F134" s="86">
        <v>5120</v>
      </c>
      <c r="G134" s="86">
        <v>5120</v>
      </c>
    </row>
    <row r="135" spans="1:7">
      <c r="A135" s="84" t="s">
        <v>512</v>
      </c>
      <c r="B135" s="85" t="s">
        <v>576</v>
      </c>
      <c r="C135" s="85" t="s">
        <v>155</v>
      </c>
      <c r="D135" s="85" t="s">
        <v>513</v>
      </c>
      <c r="E135" s="85"/>
      <c r="F135" s="86">
        <v>5120</v>
      </c>
      <c r="G135" s="86">
        <v>5120</v>
      </c>
    </row>
    <row r="136" spans="1:7">
      <c r="A136" s="84" t="s">
        <v>519</v>
      </c>
      <c r="B136" s="85" t="s">
        <v>576</v>
      </c>
      <c r="C136" s="85" t="s">
        <v>155</v>
      </c>
      <c r="D136" s="85" t="s">
        <v>520</v>
      </c>
      <c r="E136" s="85"/>
      <c r="F136" s="86">
        <v>5120</v>
      </c>
      <c r="G136" s="86">
        <v>5120</v>
      </c>
    </row>
    <row r="137" spans="1:7">
      <c r="A137" s="84" t="s">
        <v>231</v>
      </c>
      <c r="B137" s="85" t="s">
        <v>576</v>
      </c>
      <c r="C137" s="85" t="s">
        <v>155</v>
      </c>
      <c r="D137" s="85" t="s">
        <v>521</v>
      </c>
      <c r="E137" s="85"/>
      <c r="F137" s="86">
        <v>3104</v>
      </c>
      <c r="G137" s="86">
        <v>3104</v>
      </c>
    </row>
    <row r="138" spans="1:7">
      <c r="A138" s="84" t="s">
        <v>233</v>
      </c>
      <c r="B138" s="85" t="s">
        <v>576</v>
      </c>
      <c r="C138" s="85" t="s">
        <v>155</v>
      </c>
      <c r="D138" s="85" t="s">
        <v>522</v>
      </c>
      <c r="E138" s="85"/>
      <c r="F138" s="86">
        <v>3104</v>
      </c>
      <c r="G138" s="86">
        <v>3104</v>
      </c>
    </row>
    <row r="139" spans="1:7" ht="25.5">
      <c r="A139" s="87" t="s">
        <v>235</v>
      </c>
      <c r="B139" s="76" t="s">
        <v>576</v>
      </c>
      <c r="C139" s="76" t="s">
        <v>155</v>
      </c>
      <c r="D139" s="76" t="s">
        <v>522</v>
      </c>
      <c r="E139" s="76" t="s">
        <v>236</v>
      </c>
      <c r="F139" s="77">
        <v>3104</v>
      </c>
      <c r="G139" s="77">
        <v>3104</v>
      </c>
    </row>
    <row r="140" spans="1:7">
      <c r="A140" s="84" t="s">
        <v>529</v>
      </c>
      <c r="B140" s="85" t="s">
        <v>576</v>
      </c>
      <c r="C140" s="85" t="s">
        <v>155</v>
      </c>
      <c r="D140" s="85" t="s">
        <v>530</v>
      </c>
      <c r="E140" s="85"/>
      <c r="F140" s="86">
        <v>2016</v>
      </c>
      <c r="G140" s="86">
        <v>2016</v>
      </c>
    </row>
    <row r="141" spans="1:7">
      <c r="A141" s="84" t="s">
        <v>233</v>
      </c>
      <c r="B141" s="85" t="s">
        <v>576</v>
      </c>
      <c r="C141" s="85" t="s">
        <v>155</v>
      </c>
      <c r="D141" s="85" t="s">
        <v>531</v>
      </c>
      <c r="E141" s="85"/>
      <c r="F141" s="86">
        <v>2016</v>
      </c>
      <c r="G141" s="86">
        <v>2016</v>
      </c>
    </row>
    <row r="142" spans="1:7" ht="25.5">
      <c r="A142" s="87" t="s">
        <v>235</v>
      </c>
      <c r="B142" s="76" t="s">
        <v>576</v>
      </c>
      <c r="C142" s="76" t="s">
        <v>155</v>
      </c>
      <c r="D142" s="76" t="s">
        <v>531</v>
      </c>
      <c r="E142" s="76" t="s">
        <v>236</v>
      </c>
      <c r="F142" s="77">
        <v>2016</v>
      </c>
      <c r="G142" s="77">
        <v>2016</v>
      </c>
    </row>
    <row r="143" spans="1:7">
      <c r="A143" s="84" t="s">
        <v>200</v>
      </c>
      <c r="B143" s="85" t="s">
        <v>576</v>
      </c>
      <c r="C143" s="85" t="s">
        <v>201</v>
      </c>
      <c r="D143" s="85"/>
      <c r="E143" s="85"/>
      <c r="F143" s="86">
        <v>450</v>
      </c>
      <c r="G143" s="86">
        <v>450</v>
      </c>
    </row>
    <row r="144" spans="1:7">
      <c r="A144" s="84" t="s">
        <v>202</v>
      </c>
      <c r="B144" s="85" t="s">
        <v>576</v>
      </c>
      <c r="C144" s="85" t="s">
        <v>203</v>
      </c>
      <c r="D144" s="85"/>
      <c r="E144" s="85"/>
      <c r="F144" s="86">
        <v>450</v>
      </c>
      <c r="G144" s="86">
        <v>450</v>
      </c>
    </row>
    <row r="145" spans="1:7">
      <c r="A145" s="84" t="s">
        <v>512</v>
      </c>
      <c r="B145" s="85" t="s">
        <v>576</v>
      </c>
      <c r="C145" s="85" t="s">
        <v>203</v>
      </c>
      <c r="D145" s="85" t="s">
        <v>513</v>
      </c>
      <c r="E145" s="85"/>
      <c r="F145" s="86">
        <v>450</v>
      </c>
      <c r="G145" s="86">
        <v>450</v>
      </c>
    </row>
    <row r="146" spans="1:7">
      <c r="A146" s="84" t="s">
        <v>519</v>
      </c>
      <c r="B146" s="85" t="s">
        <v>576</v>
      </c>
      <c r="C146" s="85" t="s">
        <v>203</v>
      </c>
      <c r="D146" s="85" t="s">
        <v>520</v>
      </c>
      <c r="E146" s="85"/>
      <c r="F146" s="86">
        <v>450</v>
      </c>
      <c r="G146" s="86">
        <v>450</v>
      </c>
    </row>
    <row r="147" spans="1:7">
      <c r="A147" s="84" t="s">
        <v>459</v>
      </c>
      <c r="B147" s="85" t="s">
        <v>576</v>
      </c>
      <c r="C147" s="85" t="s">
        <v>203</v>
      </c>
      <c r="D147" s="85" t="s">
        <v>527</v>
      </c>
      <c r="E147" s="85"/>
      <c r="F147" s="86">
        <v>450</v>
      </c>
      <c r="G147" s="86">
        <v>450</v>
      </c>
    </row>
    <row r="148" spans="1:7">
      <c r="A148" s="84" t="s">
        <v>461</v>
      </c>
      <c r="B148" s="85" t="s">
        <v>576</v>
      </c>
      <c r="C148" s="85" t="s">
        <v>203</v>
      </c>
      <c r="D148" s="85" t="s">
        <v>528</v>
      </c>
      <c r="E148" s="85"/>
      <c r="F148" s="86">
        <v>450</v>
      </c>
      <c r="G148" s="86">
        <v>450</v>
      </c>
    </row>
    <row r="149" spans="1:7">
      <c r="A149" s="87" t="s">
        <v>373</v>
      </c>
      <c r="B149" s="76" t="s">
        <v>576</v>
      </c>
      <c r="C149" s="76" t="s">
        <v>203</v>
      </c>
      <c r="D149" s="76" t="s">
        <v>528</v>
      </c>
      <c r="E149" s="76" t="s">
        <v>374</v>
      </c>
      <c r="F149" s="77">
        <v>450</v>
      </c>
      <c r="G149" s="77">
        <v>450</v>
      </c>
    </row>
    <row r="150" spans="1:7">
      <c r="A150" s="84" t="s">
        <v>577</v>
      </c>
      <c r="B150" s="85" t="s">
        <v>578</v>
      </c>
      <c r="C150" s="85"/>
      <c r="D150" s="85"/>
      <c r="E150" s="85"/>
      <c r="F150" s="86">
        <v>263016</v>
      </c>
      <c r="G150" s="86">
        <v>263020</v>
      </c>
    </row>
    <row r="151" spans="1:7">
      <c r="A151" s="84" t="s">
        <v>182</v>
      </c>
      <c r="B151" s="85" t="s">
        <v>578</v>
      </c>
      <c r="C151" s="85" t="s">
        <v>183</v>
      </c>
      <c r="D151" s="85"/>
      <c r="E151" s="85"/>
      <c r="F151" s="86">
        <v>66131.399999999994</v>
      </c>
      <c r="G151" s="86">
        <v>65971.399999999994</v>
      </c>
    </row>
    <row r="152" spans="1:7">
      <c r="A152" s="84" t="s">
        <v>188</v>
      </c>
      <c r="B152" s="85" t="s">
        <v>578</v>
      </c>
      <c r="C152" s="85" t="s">
        <v>189</v>
      </c>
      <c r="D152" s="85"/>
      <c r="E152" s="85"/>
      <c r="F152" s="86">
        <v>66131.399999999994</v>
      </c>
      <c r="G152" s="86">
        <v>65971.399999999994</v>
      </c>
    </row>
    <row r="153" spans="1:7" ht="25.5">
      <c r="A153" s="84" t="s">
        <v>414</v>
      </c>
      <c r="B153" s="85" t="s">
        <v>578</v>
      </c>
      <c r="C153" s="85" t="s">
        <v>189</v>
      </c>
      <c r="D153" s="85" t="s">
        <v>415</v>
      </c>
      <c r="E153" s="85"/>
      <c r="F153" s="86">
        <v>66131.399999999994</v>
      </c>
      <c r="G153" s="86">
        <v>65971.399999999994</v>
      </c>
    </row>
    <row r="154" spans="1:7">
      <c r="A154" s="84" t="s">
        <v>436</v>
      </c>
      <c r="B154" s="85" t="s">
        <v>578</v>
      </c>
      <c r="C154" s="85" t="s">
        <v>189</v>
      </c>
      <c r="D154" s="85" t="s">
        <v>437</v>
      </c>
      <c r="E154" s="85"/>
      <c r="F154" s="86">
        <v>66131.399999999994</v>
      </c>
      <c r="G154" s="86">
        <v>65971.399999999994</v>
      </c>
    </row>
    <row r="155" spans="1:7">
      <c r="A155" s="84" t="s">
        <v>244</v>
      </c>
      <c r="B155" s="85" t="s">
        <v>578</v>
      </c>
      <c r="C155" s="85" t="s">
        <v>189</v>
      </c>
      <c r="D155" s="85" t="s">
        <v>438</v>
      </c>
      <c r="E155" s="85"/>
      <c r="F155" s="86">
        <v>66131.399999999994</v>
      </c>
      <c r="G155" s="86">
        <v>65971.399999999994</v>
      </c>
    </row>
    <row r="156" spans="1:7">
      <c r="A156" s="84" t="s">
        <v>233</v>
      </c>
      <c r="B156" s="85" t="s">
        <v>578</v>
      </c>
      <c r="C156" s="85" t="s">
        <v>189</v>
      </c>
      <c r="D156" s="85" t="s">
        <v>439</v>
      </c>
      <c r="E156" s="85"/>
      <c r="F156" s="86">
        <v>63913.3</v>
      </c>
      <c r="G156" s="86">
        <v>63913.3</v>
      </c>
    </row>
    <row r="157" spans="1:7">
      <c r="A157" s="87" t="s">
        <v>334</v>
      </c>
      <c r="B157" s="76" t="s">
        <v>578</v>
      </c>
      <c r="C157" s="76" t="s">
        <v>189</v>
      </c>
      <c r="D157" s="76" t="s">
        <v>439</v>
      </c>
      <c r="E157" s="76" t="s">
        <v>335</v>
      </c>
      <c r="F157" s="77">
        <v>63913.3</v>
      </c>
      <c r="G157" s="77">
        <v>63913.3</v>
      </c>
    </row>
    <row r="158" spans="1:7">
      <c r="A158" s="84" t="s">
        <v>247</v>
      </c>
      <c r="B158" s="85" t="s">
        <v>578</v>
      </c>
      <c r="C158" s="85" t="s">
        <v>189</v>
      </c>
      <c r="D158" s="85" t="s">
        <v>440</v>
      </c>
      <c r="E158" s="85"/>
      <c r="F158" s="86">
        <v>1258.0999999999999</v>
      </c>
      <c r="G158" s="86">
        <v>1258.0999999999999</v>
      </c>
    </row>
    <row r="159" spans="1:7">
      <c r="A159" s="87" t="s">
        <v>334</v>
      </c>
      <c r="B159" s="76" t="s">
        <v>578</v>
      </c>
      <c r="C159" s="76" t="s">
        <v>189</v>
      </c>
      <c r="D159" s="76" t="s">
        <v>440</v>
      </c>
      <c r="E159" s="76" t="s">
        <v>335</v>
      </c>
      <c r="F159" s="77">
        <v>1258.0999999999999</v>
      </c>
      <c r="G159" s="77">
        <v>1258.0999999999999</v>
      </c>
    </row>
    <row r="160" spans="1:7" ht="25.5">
      <c r="A160" s="84" t="s">
        <v>324</v>
      </c>
      <c r="B160" s="85" t="s">
        <v>578</v>
      </c>
      <c r="C160" s="85" t="s">
        <v>189</v>
      </c>
      <c r="D160" s="85" t="s">
        <v>560</v>
      </c>
      <c r="E160" s="85"/>
      <c r="F160" s="86">
        <v>960</v>
      </c>
      <c r="G160" s="86">
        <v>800</v>
      </c>
    </row>
    <row r="161" spans="1:7">
      <c r="A161" s="84" t="s">
        <v>349</v>
      </c>
      <c r="B161" s="85" t="s">
        <v>578</v>
      </c>
      <c r="C161" s="85" t="s">
        <v>189</v>
      </c>
      <c r="D161" s="85" t="s">
        <v>561</v>
      </c>
      <c r="E161" s="85"/>
      <c r="F161" s="86">
        <v>960</v>
      </c>
      <c r="G161" s="86">
        <v>800</v>
      </c>
    </row>
    <row r="162" spans="1:7">
      <c r="A162" s="87" t="s">
        <v>334</v>
      </c>
      <c r="B162" s="76" t="s">
        <v>578</v>
      </c>
      <c r="C162" s="76" t="s">
        <v>189</v>
      </c>
      <c r="D162" s="76" t="s">
        <v>561</v>
      </c>
      <c r="E162" s="76" t="s">
        <v>335</v>
      </c>
      <c r="F162" s="77">
        <v>960</v>
      </c>
      <c r="G162" s="77">
        <v>800</v>
      </c>
    </row>
    <row r="163" spans="1:7">
      <c r="A163" s="84" t="s">
        <v>194</v>
      </c>
      <c r="B163" s="85" t="s">
        <v>578</v>
      </c>
      <c r="C163" s="85" t="s">
        <v>195</v>
      </c>
      <c r="D163" s="85"/>
      <c r="E163" s="85"/>
      <c r="F163" s="86">
        <v>136042.30000000002</v>
      </c>
      <c r="G163" s="86">
        <v>136206.30000000002</v>
      </c>
    </row>
    <row r="164" spans="1:7">
      <c r="A164" s="84" t="s">
        <v>196</v>
      </c>
      <c r="B164" s="85" t="s">
        <v>578</v>
      </c>
      <c r="C164" s="85" t="s">
        <v>197</v>
      </c>
      <c r="D164" s="85"/>
      <c r="E164" s="85"/>
      <c r="F164" s="86">
        <v>95018.6</v>
      </c>
      <c r="G164" s="86">
        <v>95182.6</v>
      </c>
    </row>
    <row r="165" spans="1:7" ht="25.5">
      <c r="A165" s="84" t="s">
        <v>414</v>
      </c>
      <c r="B165" s="85" t="s">
        <v>578</v>
      </c>
      <c r="C165" s="85" t="s">
        <v>197</v>
      </c>
      <c r="D165" s="85" t="s">
        <v>415</v>
      </c>
      <c r="E165" s="85"/>
      <c r="F165" s="86">
        <v>95018.6</v>
      </c>
      <c r="G165" s="86">
        <v>95182.6</v>
      </c>
    </row>
    <row r="166" spans="1:7">
      <c r="A166" s="84" t="s">
        <v>416</v>
      </c>
      <c r="B166" s="85" t="s">
        <v>578</v>
      </c>
      <c r="C166" s="85" t="s">
        <v>197</v>
      </c>
      <c r="D166" s="85" t="s">
        <v>417</v>
      </c>
      <c r="E166" s="85"/>
      <c r="F166" s="86">
        <v>36650.100000000006</v>
      </c>
      <c r="G166" s="86">
        <v>36750.100000000006</v>
      </c>
    </row>
    <row r="167" spans="1:7">
      <c r="A167" s="84" t="s">
        <v>244</v>
      </c>
      <c r="B167" s="85" t="s">
        <v>578</v>
      </c>
      <c r="C167" s="85" t="s">
        <v>197</v>
      </c>
      <c r="D167" s="85" t="s">
        <v>418</v>
      </c>
      <c r="E167" s="85"/>
      <c r="F167" s="86">
        <v>36650.100000000006</v>
      </c>
      <c r="G167" s="86">
        <v>36750.100000000006</v>
      </c>
    </row>
    <row r="168" spans="1:7">
      <c r="A168" s="84" t="s">
        <v>233</v>
      </c>
      <c r="B168" s="85" t="s">
        <v>578</v>
      </c>
      <c r="C168" s="85" t="s">
        <v>197</v>
      </c>
      <c r="D168" s="85" t="s">
        <v>419</v>
      </c>
      <c r="E168" s="85"/>
      <c r="F168" s="86">
        <v>35280.300000000003</v>
      </c>
      <c r="G168" s="86">
        <v>35280.300000000003</v>
      </c>
    </row>
    <row r="169" spans="1:7">
      <c r="A169" s="87" t="s">
        <v>334</v>
      </c>
      <c r="B169" s="76" t="s">
        <v>578</v>
      </c>
      <c r="C169" s="76" t="s">
        <v>197</v>
      </c>
      <c r="D169" s="76" t="s">
        <v>419</v>
      </c>
      <c r="E169" s="76" t="s">
        <v>335</v>
      </c>
      <c r="F169" s="77">
        <v>35280.300000000003</v>
      </c>
      <c r="G169" s="77">
        <v>35280.300000000003</v>
      </c>
    </row>
    <row r="170" spans="1:7">
      <c r="A170" s="84" t="s">
        <v>247</v>
      </c>
      <c r="B170" s="85" t="s">
        <v>578</v>
      </c>
      <c r="C170" s="85" t="s">
        <v>197</v>
      </c>
      <c r="D170" s="85" t="s">
        <v>420</v>
      </c>
      <c r="E170" s="85"/>
      <c r="F170" s="86">
        <v>869.8</v>
      </c>
      <c r="G170" s="86">
        <v>869.8</v>
      </c>
    </row>
    <row r="171" spans="1:7">
      <c r="A171" s="87" t="s">
        <v>334</v>
      </c>
      <c r="B171" s="76" t="s">
        <v>578</v>
      </c>
      <c r="C171" s="76" t="s">
        <v>197</v>
      </c>
      <c r="D171" s="76" t="s">
        <v>420</v>
      </c>
      <c r="E171" s="76" t="s">
        <v>335</v>
      </c>
      <c r="F171" s="77">
        <v>869.8</v>
      </c>
      <c r="G171" s="77">
        <v>869.8</v>
      </c>
    </row>
    <row r="172" spans="1:7" ht="25.5">
      <c r="A172" s="84" t="s">
        <v>324</v>
      </c>
      <c r="B172" s="85" t="s">
        <v>578</v>
      </c>
      <c r="C172" s="85" t="s">
        <v>197</v>
      </c>
      <c r="D172" s="85" t="s">
        <v>556</v>
      </c>
      <c r="E172" s="85"/>
      <c r="F172" s="86">
        <v>500</v>
      </c>
      <c r="G172" s="86">
        <v>600</v>
      </c>
    </row>
    <row r="173" spans="1:7">
      <c r="A173" s="84" t="s">
        <v>349</v>
      </c>
      <c r="B173" s="85" t="s">
        <v>578</v>
      </c>
      <c r="C173" s="85" t="s">
        <v>197</v>
      </c>
      <c r="D173" s="85" t="s">
        <v>557</v>
      </c>
      <c r="E173" s="85"/>
      <c r="F173" s="86">
        <v>500</v>
      </c>
      <c r="G173" s="86">
        <v>600</v>
      </c>
    </row>
    <row r="174" spans="1:7">
      <c r="A174" s="87" t="s">
        <v>334</v>
      </c>
      <c r="B174" s="76" t="s">
        <v>578</v>
      </c>
      <c r="C174" s="76" t="s">
        <v>197</v>
      </c>
      <c r="D174" s="76" t="s">
        <v>557</v>
      </c>
      <c r="E174" s="76" t="s">
        <v>335</v>
      </c>
      <c r="F174" s="77">
        <v>500</v>
      </c>
      <c r="G174" s="77">
        <v>600</v>
      </c>
    </row>
    <row r="175" spans="1:7">
      <c r="A175" s="84" t="s">
        <v>422</v>
      </c>
      <c r="B175" s="85" t="s">
        <v>578</v>
      </c>
      <c r="C175" s="85" t="s">
        <v>197</v>
      </c>
      <c r="D175" s="85" t="s">
        <v>423</v>
      </c>
      <c r="E175" s="85"/>
      <c r="F175" s="86">
        <v>17969.599999999999</v>
      </c>
      <c r="G175" s="86">
        <v>18169.599999999999</v>
      </c>
    </row>
    <row r="176" spans="1:7">
      <c r="A176" s="84" t="s">
        <v>244</v>
      </c>
      <c r="B176" s="85" t="s">
        <v>578</v>
      </c>
      <c r="C176" s="85" t="s">
        <v>197</v>
      </c>
      <c r="D176" s="85" t="s">
        <v>424</v>
      </c>
      <c r="E176" s="85"/>
      <c r="F176" s="86">
        <v>17969.599999999999</v>
      </c>
      <c r="G176" s="86">
        <v>18169.599999999999</v>
      </c>
    </row>
    <row r="177" spans="1:7">
      <c r="A177" s="84" t="s">
        <v>233</v>
      </c>
      <c r="B177" s="85" t="s">
        <v>578</v>
      </c>
      <c r="C177" s="85" t="s">
        <v>197</v>
      </c>
      <c r="D177" s="85" t="s">
        <v>425</v>
      </c>
      <c r="E177" s="85"/>
      <c r="F177" s="86">
        <v>17063.099999999999</v>
      </c>
      <c r="G177" s="86">
        <v>17063.099999999999</v>
      </c>
    </row>
    <row r="178" spans="1:7" ht="25.5">
      <c r="A178" s="87" t="s">
        <v>235</v>
      </c>
      <c r="B178" s="76" t="s">
        <v>578</v>
      </c>
      <c r="C178" s="76" t="s">
        <v>197</v>
      </c>
      <c r="D178" s="76" t="s">
        <v>425</v>
      </c>
      <c r="E178" s="76" t="s">
        <v>236</v>
      </c>
      <c r="F178" s="77">
        <v>17063.099999999999</v>
      </c>
      <c r="G178" s="77">
        <v>17063.099999999999</v>
      </c>
    </row>
    <row r="179" spans="1:7">
      <c r="A179" s="84" t="s">
        <v>247</v>
      </c>
      <c r="B179" s="85" t="s">
        <v>578</v>
      </c>
      <c r="C179" s="85" t="s">
        <v>197</v>
      </c>
      <c r="D179" s="85" t="s">
        <v>426</v>
      </c>
      <c r="E179" s="85"/>
      <c r="F179" s="86">
        <v>506.5</v>
      </c>
      <c r="G179" s="86">
        <v>506.5</v>
      </c>
    </row>
    <row r="180" spans="1:7">
      <c r="A180" s="87" t="s">
        <v>240</v>
      </c>
      <c r="B180" s="76" t="s">
        <v>578</v>
      </c>
      <c r="C180" s="76" t="s">
        <v>197</v>
      </c>
      <c r="D180" s="76" t="s">
        <v>426</v>
      </c>
      <c r="E180" s="76" t="s">
        <v>241</v>
      </c>
      <c r="F180" s="77">
        <v>506.5</v>
      </c>
      <c r="G180" s="77">
        <v>506.5</v>
      </c>
    </row>
    <row r="181" spans="1:7" ht="25.5">
      <c r="A181" s="84" t="s">
        <v>324</v>
      </c>
      <c r="B181" s="85" t="s">
        <v>578</v>
      </c>
      <c r="C181" s="85" t="s">
        <v>197</v>
      </c>
      <c r="D181" s="85" t="s">
        <v>558</v>
      </c>
      <c r="E181" s="85"/>
      <c r="F181" s="86">
        <v>400</v>
      </c>
      <c r="G181" s="86">
        <v>600</v>
      </c>
    </row>
    <row r="182" spans="1:7">
      <c r="A182" s="84" t="s">
        <v>349</v>
      </c>
      <c r="B182" s="85" t="s">
        <v>578</v>
      </c>
      <c r="C182" s="85" t="s">
        <v>197</v>
      </c>
      <c r="D182" s="85" t="s">
        <v>559</v>
      </c>
      <c r="E182" s="85"/>
      <c r="F182" s="86">
        <v>400</v>
      </c>
      <c r="G182" s="86">
        <v>600</v>
      </c>
    </row>
    <row r="183" spans="1:7">
      <c r="A183" s="87" t="s">
        <v>240</v>
      </c>
      <c r="B183" s="76" t="s">
        <v>578</v>
      </c>
      <c r="C183" s="76" t="s">
        <v>197</v>
      </c>
      <c r="D183" s="76" t="s">
        <v>559</v>
      </c>
      <c r="E183" s="76" t="s">
        <v>241</v>
      </c>
      <c r="F183" s="77">
        <v>400</v>
      </c>
      <c r="G183" s="77">
        <v>600</v>
      </c>
    </row>
    <row r="184" spans="1:7">
      <c r="A184" s="84" t="s">
        <v>428</v>
      </c>
      <c r="B184" s="85" t="s">
        <v>578</v>
      </c>
      <c r="C184" s="85" t="s">
        <v>197</v>
      </c>
      <c r="D184" s="85" t="s">
        <v>429</v>
      </c>
      <c r="E184" s="85"/>
      <c r="F184" s="86">
        <v>40398.9</v>
      </c>
      <c r="G184" s="86">
        <v>40262.9</v>
      </c>
    </row>
    <row r="185" spans="1:7">
      <c r="A185" s="84" t="s">
        <v>244</v>
      </c>
      <c r="B185" s="85" t="s">
        <v>578</v>
      </c>
      <c r="C185" s="85" t="s">
        <v>197</v>
      </c>
      <c r="D185" s="85" t="s">
        <v>430</v>
      </c>
      <c r="E185" s="85"/>
      <c r="F185" s="86">
        <v>40398.9</v>
      </c>
      <c r="G185" s="86">
        <v>40262.9</v>
      </c>
    </row>
    <row r="186" spans="1:7">
      <c r="A186" s="84" t="s">
        <v>233</v>
      </c>
      <c r="B186" s="85" t="s">
        <v>578</v>
      </c>
      <c r="C186" s="85" t="s">
        <v>197</v>
      </c>
      <c r="D186" s="85" t="s">
        <v>431</v>
      </c>
      <c r="E186" s="85"/>
      <c r="F186" s="86">
        <v>39446.1</v>
      </c>
      <c r="G186" s="86">
        <v>39446.1</v>
      </c>
    </row>
    <row r="187" spans="1:7" ht="25.5">
      <c r="A187" s="87" t="s">
        <v>235</v>
      </c>
      <c r="B187" s="76" t="s">
        <v>578</v>
      </c>
      <c r="C187" s="76" t="s">
        <v>197</v>
      </c>
      <c r="D187" s="76" t="s">
        <v>431</v>
      </c>
      <c r="E187" s="76" t="s">
        <v>236</v>
      </c>
      <c r="F187" s="77">
        <v>39446.1</v>
      </c>
      <c r="G187" s="77">
        <v>39446.1</v>
      </c>
    </row>
    <row r="188" spans="1:7">
      <c r="A188" s="84" t="s">
        <v>247</v>
      </c>
      <c r="B188" s="85" t="s">
        <v>578</v>
      </c>
      <c r="C188" s="85" t="s">
        <v>197</v>
      </c>
      <c r="D188" s="85" t="s">
        <v>432</v>
      </c>
      <c r="E188" s="85"/>
      <c r="F188" s="86">
        <f t="shared" ref="F188:G188" si="0">F189</f>
        <v>316.8</v>
      </c>
      <c r="G188" s="86">
        <f t="shared" si="0"/>
        <v>316.8</v>
      </c>
    </row>
    <row r="189" spans="1:7">
      <c r="A189" s="87" t="s">
        <v>240</v>
      </c>
      <c r="B189" s="76" t="s">
        <v>578</v>
      </c>
      <c r="C189" s="76" t="s">
        <v>197</v>
      </c>
      <c r="D189" s="76" t="s">
        <v>432</v>
      </c>
      <c r="E189" s="76" t="s">
        <v>241</v>
      </c>
      <c r="F189" s="77">
        <v>316.8</v>
      </c>
      <c r="G189" s="77">
        <v>316.8</v>
      </c>
    </row>
    <row r="190" spans="1:7" ht="25.5">
      <c r="A190" s="84" t="s">
        <v>324</v>
      </c>
      <c r="B190" s="85" t="s">
        <v>578</v>
      </c>
      <c r="C190" s="85" t="s">
        <v>197</v>
      </c>
      <c r="D190" s="85" t="s">
        <v>434</v>
      </c>
      <c r="E190" s="85"/>
      <c r="F190" s="86">
        <v>636</v>
      </c>
      <c r="G190" s="86">
        <v>500</v>
      </c>
    </row>
    <row r="191" spans="1:7">
      <c r="A191" s="84" t="s">
        <v>349</v>
      </c>
      <c r="B191" s="85" t="s">
        <v>578</v>
      </c>
      <c r="C191" s="85" t="s">
        <v>197</v>
      </c>
      <c r="D191" s="85" t="s">
        <v>435</v>
      </c>
      <c r="E191" s="85"/>
      <c r="F191" s="86">
        <v>636</v>
      </c>
      <c r="G191" s="86">
        <v>500</v>
      </c>
    </row>
    <row r="192" spans="1:7">
      <c r="A192" s="87" t="s">
        <v>240</v>
      </c>
      <c r="B192" s="76" t="s">
        <v>578</v>
      </c>
      <c r="C192" s="76" t="s">
        <v>197</v>
      </c>
      <c r="D192" s="76" t="s">
        <v>435</v>
      </c>
      <c r="E192" s="76" t="s">
        <v>241</v>
      </c>
      <c r="F192" s="77">
        <v>636</v>
      </c>
      <c r="G192" s="77">
        <v>500</v>
      </c>
    </row>
    <row r="193" spans="1:7">
      <c r="A193" s="84" t="s">
        <v>198</v>
      </c>
      <c r="B193" s="85" t="s">
        <v>578</v>
      </c>
      <c r="C193" s="85" t="s">
        <v>199</v>
      </c>
      <c r="D193" s="85"/>
      <c r="E193" s="85"/>
      <c r="F193" s="86">
        <v>41023.700000000004</v>
      </c>
      <c r="G193" s="86">
        <v>41023.700000000004</v>
      </c>
    </row>
    <row r="194" spans="1:7" ht="25.5">
      <c r="A194" s="84" t="s">
        <v>414</v>
      </c>
      <c r="B194" s="85" t="s">
        <v>578</v>
      </c>
      <c r="C194" s="85" t="s">
        <v>199</v>
      </c>
      <c r="D194" s="85" t="s">
        <v>415</v>
      </c>
      <c r="E194" s="85"/>
      <c r="F194" s="86">
        <v>41023.700000000004</v>
      </c>
      <c r="G194" s="86">
        <v>41023.700000000004</v>
      </c>
    </row>
    <row r="195" spans="1:7">
      <c r="A195" s="84" t="s">
        <v>444</v>
      </c>
      <c r="B195" s="85" t="s">
        <v>578</v>
      </c>
      <c r="C195" s="85" t="s">
        <v>199</v>
      </c>
      <c r="D195" s="85" t="s">
        <v>445</v>
      </c>
      <c r="E195" s="85"/>
      <c r="F195" s="86">
        <v>41023.700000000004</v>
      </c>
      <c r="G195" s="86">
        <v>41023.700000000004</v>
      </c>
    </row>
    <row r="196" spans="1:7">
      <c r="A196" s="84" t="s">
        <v>231</v>
      </c>
      <c r="B196" s="85" t="s">
        <v>578</v>
      </c>
      <c r="C196" s="85" t="s">
        <v>199</v>
      </c>
      <c r="D196" s="85" t="s">
        <v>446</v>
      </c>
      <c r="E196" s="85"/>
      <c r="F196" s="86">
        <v>7149.3</v>
      </c>
      <c r="G196" s="86">
        <v>7149.3</v>
      </c>
    </row>
    <row r="197" spans="1:7">
      <c r="A197" s="84" t="s">
        <v>233</v>
      </c>
      <c r="B197" s="85" t="s">
        <v>578</v>
      </c>
      <c r="C197" s="85" t="s">
        <v>199</v>
      </c>
      <c r="D197" s="85" t="s">
        <v>447</v>
      </c>
      <c r="E197" s="85"/>
      <c r="F197" s="86">
        <v>7149.3</v>
      </c>
      <c r="G197" s="86">
        <v>7149.3</v>
      </c>
    </row>
    <row r="198" spans="1:7" ht="25.5">
      <c r="A198" s="87" t="s">
        <v>235</v>
      </c>
      <c r="B198" s="76" t="s">
        <v>578</v>
      </c>
      <c r="C198" s="76" t="s">
        <v>199</v>
      </c>
      <c r="D198" s="76" t="s">
        <v>447</v>
      </c>
      <c r="E198" s="76" t="s">
        <v>236</v>
      </c>
      <c r="F198" s="77">
        <v>7149.3</v>
      </c>
      <c r="G198" s="77">
        <v>7149.3</v>
      </c>
    </row>
    <row r="199" spans="1:7">
      <c r="A199" s="84" t="s">
        <v>244</v>
      </c>
      <c r="B199" s="85" t="s">
        <v>578</v>
      </c>
      <c r="C199" s="85" t="s">
        <v>199</v>
      </c>
      <c r="D199" s="85" t="s">
        <v>449</v>
      </c>
      <c r="E199" s="85"/>
      <c r="F199" s="86">
        <v>33874.400000000001</v>
      </c>
      <c r="G199" s="86">
        <v>33874.400000000001</v>
      </c>
    </row>
    <row r="200" spans="1:7">
      <c r="A200" s="84" t="s">
        <v>233</v>
      </c>
      <c r="B200" s="85" t="s">
        <v>578</v>
      </c>
      <c r="C200" s="85" t="s">
        <v>199</v>
      </c>
      <c r="D200" s="85" t="s">
        <v>450</v>
      </c>
      <c r="E200" s="85"/>
      <c r="F200" s="86">
        <v>33874.400000000001</v>
      </c>
      <c r="G200" s="86">
        <v>33874.400000000001</v>
      </c>
    </row>
    <row r="201" spans="1:7" ht="25.5">
      <c r="A201" s="87" t="s">
        <v>235</v>
      </c>
      <c r="B201" s="76" t="s">
        <v>578</v>
      </c>
      <c r="C201" s="76" t="s">
        <v>199</v>
      </c>
      <c r="D201" s="76" t="s">
        <v>450</v>
      </c>
      <c r="E201" s="76" t="s">
        <v>236</v>
      </c>
      <c r="F201" s="77">
        <v>33874.400000000001</v>
      </c>
      <c r="G201" s="77">
        <v>33874.400000000001</v>
      </c>
    </row>
    <row r="202" spans="1:7">
      <c r="A202" s="84" t="s">
        <v>208</v>
      </c>
      <c r="B202" s="85" t="s">
        <v>578</v>
      </c>
      <c r="C202" s="85" t="s">
        <v>209</v>
      </c>
      <c r="D202" s="85"/>
      <c r="E202" s="85"/>
      <c r="F202" s="86">
        <v>60842.3</v>
      </c>
      <c r="G202" s="86">
        <v>60842.3</v>
      </c>
    </row>
    <row r="203" spans="1:7">
      <c r="A203" s="84" t="s">
        <v>223</v>
      </c>
      <c r="B203" s="85" t="s">
        <v>578</v>
      </c>
      <c r="C203" s="85" t="s">
        <v>211</v>
      </c>
      <c r="D203" s="85"/>
      <c r="E203" s="85"/>
      <c r="F203" s="86">
        <v>60842.3</v>
      </c>
      <c r="G203" s="86">
        <v>60842.3</v>
      </c>
    </row>
    <row r="204" spans="1:7">
      <c r="A204" s="84" t="s">
        <v>328</v>
      </c>
      <c r="B204" s="85" t="s">
        <v>578</v>
      </c>
      <c r="C204" s="85" t="s">
        <v>211</v>
      </c>
      <c r="D204" s="85" t="s">
        <v>329</v>
      </c>
      <c r="E204" s="85"/>
      <c r="F204" s="86">
        <v>60842.3</v>
      </c>
      <c r="G204" s="86">
        <v>60842.3</v>
      </c>
    </row>
    <row r="205" spans="1:7">
      <c r="A205" s="84" t="s">
        <v>330</v>
      </c>
      <c r="B205" s="85" t="s">
        <v>578</v>
      </c>
      <c r="C205" s="85" t="s">
        <v>211</v>
      </c>
      <c r="D205" s="85" t="s">
        <v>331</v>
      </c>
      <c r="E205" s="85"/>
      <c r="F205" s="86">
        <v>60842.3</v>
      </c>
      <c r="G205" s="86">
        <v>60842.3</v>
      </c>
    </row>
    <row r="206" spans="1:7">
      <c r="A206" s="84" t="s">
        <v>244</v>
      </c>
      <c r="B206" s="85" t="s">
        <v>578</v>
      </c>
      <c r="C206" s="85" t="s">
        <v>211</v>
      </c>
      <c r="D206" s="85" t="s">
        <v>332</v>
      </c>
      <c r="E206" s="85"/>
      <c r="F206" s="86">
        <v>60842.3</v>
      </c>
      <c r="G206" s="86">
        <v>60842.3</v>
      </c>
    </row>
    <row r="207" spans="1:7">
      <c r="A207" s="84" t="s">
        <v>233</v>
      </c>
      <c r="B207" s="85" t="s">
        <v>578</v>
      </c>
      <c r="C207" s="85" t="s">
        <v>211</v>
      </c>
      <c r="D207" s="85" t="s">
        <v>333</v>
      </c>
      <c r="E207" s="85"/>
      <c r="F207" s="86">
        <v>59493.5</v>
      </c>
      <c r="G207" s="86">
        <v>59493.5</v>
      </c>
    </row>
    <row r="208" spans="1:7">
      <c r="A208" s="87" t="s">
        <v>334</v>
      </c>
      <c r="B208" s="76" t="s">
        <v>578</v>
      </c>
      <c r="C208" s="76" t="s">
        <v>211</v>
      </c>
      <c r="D208" s="76" t="s">
        <v>333</v>
      </c>
      <c r="E208" s="76" t="s">
        <v>335</v>
      </c>
      <c r="F208" s="77">
        <v>59493.5</v>
      </c>
      <c r="G208" s="77">
        <v>59493.5</v>
      </c>
    </row>
    <row r="209" spans="1:7">
      <c r="A209" s="84" t="s">
        <v>247</v>
      </c>
      <c r="B209" s="85" t="s">
        <v>578</v>
      </c>
      <c r="C209" s="85" t="s">
        <v>211</v>
      </c>
      <c r="D209" s="85" t="s">
        <v>336</v>
      </c>
      <c r="E209" s="85"/>
      <c r="F209" s="86">
        <v>1048.8</v>
      </c>
      <c r="G209" s="86">
        <v>1048.8</v>
      </c>
    </row>
    <row r="210" spans="1:7">
      <c r="A210" s="87" t="s">
        <v>334</v>
      </c>
      <c r="B210" s="76" t="s">
        <v>578</v>
      </c>
      <c r="C210" s="76" t="s">
        <v>211</v>
      </c>
      <c r="D210" s="76" t="s">
        <v>336</v>
      </c>
      <c r="E210" s="76" t="s">
        <v>335</v>
      </c>
      <c r="F210" s="77">
        <v>1048.8</v>
      </c>
      <c r="G210" s="77">
        <v>1048.8</v>
      </c>
    </row>
    <row r="211" spans="1:7" ht="25.5">
      <c r="A211" s="84" t="s">
        <v>324</v>
      </c>
      <c r="B211" s="85" t="s">
        <v>578</v>
      </c>
      <c r="C211" s="85" t="s">
        <v>211</v>
      </c>
      <c r="D211" s="85" t="s">
        <v>554</v>
      </c>
      <c r="E211" s="85"/>
      <c r="F211" s="86">
        <v>300</v>
      </c>
      <c r="G211" s="86">
        <v>300</v>
      </c>
    </row>
    <row r="212" spans="1:7">
      <c r="A212" s="84" t="s">
        <v>349</v>
      </c>
      <c r="B212" s="85" t="s">
        <v>578</v>
      </c>
      <c r="C212" s="85" t="s">
        <v>211</v>
      </c>
      <c r="D212" s="85" t="s">
        <v>555</v>
      </c>
      <c r="E212" s="85"/>
      <c r="F212" s="86">
        <v>300</v>
      </c>
      <c r="G212" s="86">
        <v>300</v>
      </c>
    </row>
    <row r="213" spans="1:7">
      <c r="A213" s="87" t="s">
        <v>334</v>
      </c>
      <c r="B213" s="76" t="s">
        <v>578</v>
      </c>
      <c r="C213" s="76" t="s">
        <v>211</v>
      </c>
      <c r="D213" s="76" t="s">
        <v>555</v>
      </c>
      <c r="E213" s="76" t="s">
        <v>335</v>
      </c>
      <c r="F213" s="77">
        <v>300</v>
      </c>
      <c r="G213" s="77">
        <v>300</v>
      </c>
    </row>
    <row r="214" spans="1:7">
      <c r="A214" s="84" t="s">
        <v>579</v>
      </c>
      <c r="B214" s="85" t="s">
        <v>580</v>
      </c>
      <c r="C214" s="85"/>
      <c r="D214" s="85"/>
      <c r="E214" s="85"/>
      <c r="F214" s="86">
        <v>17780</v>
      </c>
      <c r="G214" s="86">
        <v>17780</v>
      </c>
    </row>
    <row r="215" spans="1:7">
      <c r="A215" s="84" t="s">
        <v>150</v>
      </c>
      <c r="B215" s="85" t="s">
        <v>580</v>
      </c>
      <c r="C215" s="85" t="s">
        <v>151</v>
      </c>
      <c r="D215" s="85"/>
      <c r="E215" s="85"/>
      <c r="F215" s="86">
        <v>17780</v>
      </c>
      <c r="G215" s="86">
        <v>17780</v>
      </c>
    </row>
    <row r="216" spans="1:7">
      <c r="A216" s="84" t="s">
        <v>166</v>
      </c>
      <c r="B216" s="85" t="s">
        <v>580</v>
      </c>
      <c r="C216" s="85" t="s">
        <v>167</v>
      </c>
      <c r="D216" s="85"/>
      <c r="E216" s="85"/>
      <c r="F216" s="86">
        <v>17780</v>
      </c>
      <c r="G216" s="86">
        <v>17780</v>
      </c>
    </row>
    <row r="217" spans="1:7">
      <c r="A217" s="84" t="s">
        <v>280</v>
      </c>
      <c r="B217" s="85" t="s">
        <v>580</v>
      </c>
      <c r="C217" s="85" t="s">
        <v>167</v>
      </c>
      <c r="D217" s="85" t="s">
        <v>281</v>
      </c>
      <c r="E217" s="85"/>
      <c r="F217" s="86">
        <v>17780</v>
      </c>
      <c r="G217" s="86">
        <v>17780</v>
      </c>
    </row>
    <row r="218" spans="1:7">
      <c r="A218" s="84" t="s">
        <v>282</v>
      </c>
      <c r="B218" s="85" t="s">
        <v>580</v>
      </c>
      <c r="C218" s="85" t="s">
        <v>167</v>
      </c>
      <c r="D218" s="85" t="s">
        <v>283</v>
      </c>
      <c r="E218" s="85"/>
      <c r="F218" s="86">
        <v>700</v>
      </c>
      <c r="G218" s="86">
        <v>700</v>
      </c>
    </row>
    <row r="219" spans="1:7">
      <c r="A219" s="84" t="s">
        <v>250</v>
      </c>
      <c r="B219" s="85" t="s">
        <v>580</v>
      </c>
      <c r="C219" s="85" t="s">
        <v>167</v>
      </c>
      <c r="D219" s="85" t="s">
        <v>284</v>
      </c>
      <c r="E219" s="85"/>
      <c r="F219" s="86">
        <v>700</v>
      </c>
      <c r="G219" s="86">
        <v>700</v>
      </c>
    </row>
    <row r="220" spans="1:7">
      <c r="A220" s="84" t="s">
        <v>247</v>
      </c>
      <c r="B220" s="85" t="s">
        <v>580</v>
      </c>
      <c r="C220" s="85" t="s">
        <v>167</v>
      </c>
      <c r="D220" s="85" t="s">
        <v>285</v>
      </c>
      <c r="E220" s="85"/>
      <c r="F220" s="86">
        <v>700</v>
      </c>
      <c r="G220" s="86">
        <v>700</v>
      </c>
    </row>
    <row r="221" spans="1:7">
      <c r="A221" s="87" t="s">
        <v>240</v>
      </c>
      <c r="B221" s="76" t="s">
        <v>580</v>
      </c>
      <c r="C221" s="76" t="s">
        <v>167</v>
      </c>
      <c r="D221" s="76" t="s">
        <v>285</v>
      </c>
      <c r="E221" s="76" t="s">
        <v>241</v>
      </c>
      <c r="F221" s="77">
        <v>700</v>
      </c>
      <c r="G221" s="77">
        <v>700</v>
      </c>
    </row>
    <row r="222" spans="1:7">
      <c r="A222" s="84" t="s">
        <v>288</v>
      </c>
      <c r="B222" s="85" t="s">
        <v>580</v>
      </c>
      <c r="C222" s="85" t="s">
        <v>167</v>
      </c>
      <c r="D222" s="85" t="s">
        <v>289</v>
      </c>
      <c r="E222" s="85"/>
      <c r="F222" s="86">
        <v>17080</v>
      </c>
      <c r="G222" s="86">
        <v>17080</v>
      </c>
    </row>
    <row r="223" spans="1:7">
      <c r="A223" s="84" t="s">
        <v>231</v>
      </c>
      <c r="B223" s="85" t="s">
        <v>580</v>
      </c>
      <c r="C223" s="85" t="s">
        <v>167</v>
      </c>
      <c r="D223" s="85" t="s">
        <v>290</v>
      </c>
      <c r="E223" s="85"/>
      <c r="F223" s="86">
        <v>17080</v>
      </c>
      <c r="G223" s="86">
        <v>17080</v>
      </c>
    </row>
    <row r="224" spans="1:7">
      <c r="A224" s="84" t="s">
        <v>233</v>
      </c>
      <c r="B224" s="85" t="s">
        <v>580</v>
      </c>
      <c r="C224" s="85" t="s">
        <v>167</v>
      </c>
      <c r="D224" s="85" t="s">
        <v>291</v>
      </c>
      <c r="E224" s="85"/>
      <c r="F224" s="86">
        <v>17080</v>
      </c>
      <c r="G224" s="86">
        <v>17080</v>
      </c>
    </row>
    <row r="225" spans="1:7" ht="25.5">
      <c r="A225" s="87" t="s">
        <v>235</v>
      </c>
      <c r="B225" s="76" t="s">
        <v>580</v>
      </c>
      <c r="C225" s="76" t="s">
        <v>167</v>
      </c>
      <c r="D225" s="76" t="s">
        <v>291</v>
      </c>
      <c r="E225" s="76" t="s">
        <v>236</v>
      </c>
      <c r="F225" s="77">
        <v>17080</v>
      </c>
      <c r="G225" s="77">
        <v>17080</v>
      </c>
    </row>
    <row r="226" spans="1:7">
      <c r="A226" s="84" t="s">
        <v>581</v>
      </c>
      <c r="B226" s="85" t="s">
        <v>582</v>
      </c>
      <c r="C226" s="85"/>
      <c r="D226" s="85"/>
      <c r="E226" s="85"/>
      <c r="F226" s="86">
        <v>1955405.9</v>
      </c>
      <c r="G226" s="86">
        <v>1997442.1</v>
      </c>
    </row>
    <row r="227" spans="1:7">
      <c r="A227" s="84" t="s">
        <v>182</v>
      </c>
      <c r="B227" s="85" t="s">
        <v>582</v>
      </c>
      <c r="C227" s="85" t="s">
        <v>183</v>
      </c>
      <c r="D227" s="85"/>
      <c r="E227" s="85"/>
      <c r="F227" s="86">
        <v>1942576.0999999999</v>
      </c>
      <c r="G227" s="86">
        <v>1984612.3</v>
      </c>
    </row>
    <row r="228" spans="1:7">
      <c r="A228" s="84" t="s">
        <v>184</v>
      </c>
      <c r="B228" s="85" t="s">
        <v>582</v>
      </c>
      <c r="C228" s="85" t="s">
        <v>185</v>
      </c>
      <c r="D228" s="85"/>
      <c r="E228" s="85"/>
      <c r="F228" s="86">
        <v>661135</v>
      </c>
      <c r="G228" s="86">
        <v>661282.5</v>
      </c>
    </row>
    <row r="229" spans="1:7">
      <c r="A229" s="84" t="s">
        <v>340</v>
      </c>
      <c r="B229" s="85" t="s">
        <v>582</v>
      </c>
      <c r="C229" s="85" t="s">
        <v>185</v>
      </c>
      <c r="D229" s="85" t="s">
        <v>341</v>
      </c>
      <c r="E229" s="85"/>
      <c r="F229" s="86">
        <v>661135</v>
      </c>
      <c r="G229" s="86">
        <v>661282.5</v>
      </c>
    </row>
    <row r="230" spans="1:7">
      <c r="A230" s="84" t="s">
        <v>342</v>
      </c>
      <c r="B230" s="85" t="s">
        <v>582</v>
      </c>
      <c r="C230" s="85" t="s">
        <v>185</v>
      </c>
      <c r="D230" s="85" t="s">
        <v>343</v>
      </c>
      <c r="E230" s="85"/>
      <c r="F230" s="86">
        <v>661135</v>
      </c>
      <c r="G230" s="86">
        <v>661282.5</v>
      </c>
    </row>
    <row r="231" spans="1:7">
      <c r="A231" s="84" t="s">
        <v>244</v>
      </c>
      <c r="B231" s="85" t="s">
        <v>582</v>
      </c>
      <c r="C231" s="85" t="s">
        <v>185</v>
      </c>
      <c r="D231" s="85" t="s">
        <v>344</v>
      </c>
      <c r="E231" s="85"/>
      <c r="F231" s="86">
        <v>61459.3</v>
      </c>
      <c r="G231" s="86">
        <v>61606.8</v>
      </c>
    </row>
    <row r="232" spans="1:7">
      <c r="A232" s="84" t="s">
        <v>233</v>
      </c>
      <c r="B232" s="85" t="s">
        <v>582</v>
      </c>
      <c r="C232" s="85" t="s">
        <v>185</v>
      </c>
      <c r="D232" s="85" t="s">
        <v>345</v>
      </c>
      <c r="E232" s="85"/>
      <c r="F232" s="86">
        <v>3745</v>
      </c>
      <c r="G232" s="86">
        <v>3745</v>
      </c>
    </row>
    <row r="233" spans="1:7" ht="25.5">
      <c r="A233" s="87" t="s">
        <v>235</v>
      </c>
      <c r="B233" s="76" t="s">
        <v>582</v>
      </c>
      <c r="C233" s="76" t="s">
        <v>185</v>
      </c>
      <c r="D233" s="76" t="s">
        <v>345</v>
      </c>
      <c r="E233" s="76" t="s">
        <v>236</v>
      </c>
      <c r="F233" s="77">
        <v>3745</v>
      </c>
      <c r="G233" s="77">
        <v>3745</v>
      </c>
    </row>
    <row r="234" spans="1:7">
      <c r="A234" s="84" t="s">
        <v>247</v>
      </c>
      <c r="B234" s="85" t="s">
        <v>582</v>
      </c>
      <c r="C234" s="85" t="s">
        <v>185</v>
      </c>
      <c r="D234" s="85" t="s">
        <v>346</v>
      </c>
      <c r="E234" s="85"/>
      <c r="F234" s="86">
        <v>17048.900000000001</v>
      </c>
      <c r="G234" s="86">
        <v>17048.900000000001</v>
      </c>
    </row>
    <row r="235" spans="1:7">
      <c r="A235" s="87" t="s">
        <v>240</v>
      </c>
      <c r="B235" s="76" t="s">
        <v>582</v>
      </c>
      <c r="C235" s="76" t="s">
        <v>185</v>
      </c>
      <c r="D235" s="76" t="s">
        <v>346</v>
      </c>
      <c r="E235" s="76" t="s">
        <v>241</v>
      </c>
      <c r="F235" s="77">
        <v>17048.900000000001</v>
      </c>
      <c r="G235" s="77">
        <v>17048.900000000001</v>
      </c>
    </row>
    <row r="236" spans="1:7">
      <c r="A236" s="84" t="s">
        <v>238</v>
      </c>
      <c r="B236" s="85" t="s">
        <v>582</v>
      </c>
      <c r="C236" s="85" t="s">
        <v>185</v>
      </c>
      <c r="D236" s="85" t="s">
        <v>347</v>
      </c>
      <c r="E236" s="85"/>
      <c r="F236" s="86">
        <v>33560</v>
      </c>
      <c r="G236" s="86">
        <v>33560</v>
      </c>
    </row>
    <row r="237" spans="1:7">
      <c r="A237" s="87" t="s">
        <v>240</v>
      </c>
      <c r="B237" s="76" t="s">
        <v>582</v>
      </c>
      <c r="C237" s="76" t="s">
        <v>185</v>
      </c>
      <c r="D237" s="76" t="s">
        <v>347</v>
      </c>
      <c r="E237" s="76" t="s">
        <v>241</v>
      </c>
      <c r="F237" s="77">
        <v>33560</v>
      </c>
      <c r="G237" s="77">
        <v>33560</v>
      </c>
    </row>
    <row r="238" spans="1:7" ht="25.5">
      <c r="A238" s="84" t="s">
        <v>324</v>
      </c>
      <c r="B238" s="85" t="s">
        <v>582</v>
      </c>
      <c r="C238" s="85" t="s">
        <v>185</v>
      </c>
      <c r="D238" s="85" t="s">
        <v>348</v>
      </c>
      <c r="E238" s="85"/>
      <c r="F238" s="86">
        <v>7105.4</v>
      </c>
      <c r="G238" s="86">
        <v>7252.9</v>
      </c>
    </row>
    <row r="239" spans="1:7">
      <c r="A239" s="84" t="s">
        <v>349</v>
      </c>
      <c r="B239" s="85" t="s">
        <v>582</v>
      </c>
      <c r="C239" s="85" t="s">
        <v>185</v>
      </c>
      <c r="D239" s="85" t="s">
        <v>350</v>
      </c>
      <c r="E239" s="85"/>
      <c r="F239" s="86">
        <v>7105.4</v>
      </c>
      <c r="G239" s="86">
        <v>7252.9</v>
      </c>
    </row>
    <row r="240" spans="1:7">
      <c r="A240" s="87" t="s">
        <v>240</v>
      </c>
      <c r="B240" s="76" t="s">
        <v>582</v>
      </c>
      <c r="C240" s="76" t="s">
        <v>185</v>
      </c>
      <c r="D240" s="76" t="s">
        <v>350</v>
      </c>
      <c r="E240" s="76" t="s">
        <v>241</v>
      </c>
      <c r="F240" s="77">
        <v>7105.4</v>
      </c>
      <c r="G240" s="77">
        <v>7252.9</v>
      </c>
    </row>
    <row r="241" spans="1:7">
      <c r="A241" s="84" t="s">
        <v>260</v>
      </c>
      <c r="B241" s="85" t="s">
        <v>582</v>
      </c>
      <c r="C241" s="85" t="s">
        <v>185</v>
      </c>
      <c r="D241" s="85" t="s">
        <v>351</v>
      </c>
      <c r="E241" s="85"/>
      <c r="F241" s="86">
        <v>599675.69999999995</v>
      </c>
      <c r="G241" s="86">
        <v>599675.69999999995</v>
      </c>
    </row>
    <row r="242" spans="1:7" ht="25.5">
      <c r="A242" s="84" t="s">
        <v>352</v>
      </c>
      <c r="B242" s="85" t="s">
        <v>582</v>
      </c>
      <c r="C242" s="85" t="s">
        <v>185</v>
      </c>
      <c r="D242" s="85" t="s">
        <v>353</v>
      </c>
      <c r="E242" s="85"/>
      <c r="F242" s="86">
        <v>599675.69999999995</v>
      </c>
      <c r="G242" s="86">
        <v>599675.69999999995</v>
      </c>
    </row>
    <row r="243" spans="1:7" ht="25.5">
      <c r="A243" s="87" t="s">
        <v>235</v>
      </c>
      <c r="B243" s="76" t="s">
        <v>582</v>
      </c>
      <c r="C243" s="76" t="s">
        <v>185</v>
      </c>
      <c r="D243" s="76" t="s">
        <v>353</v>
      </c>
      <c r="E243" s="76" t="s">
        <v>236</v>
      </c>
      <c r="F243" s="77">
        <v>595785.69999999995</v>
      </c>
      <c r="G243" s="77">
        <v>595785.69999999995</v>
      </c>
    </row>
    <row r="244" spans="1:7">
      <c r="A244" s="87" t="s">
        <v>240</v>
      </c>
      <c r="B244" s="76" t="s">
        <v>582</v>
      </c>
      <c r="C244" s="76" t="s">
        <v>185</v>
      </c>
      <c r="D244" s="76" t="s">
        <v>353</v>
      </c>
      <c r="E244" s="76" t="s">
        <v>241</v>
      </c>
      <c r="F244" s="77">
        <v>3890</v>
      </c>
      <c r="G244" s="77">
        <v>3890</v>
      </c>
    </row>
    <row r="245" spans="1:7">
      <c r="A245" s="84" t="s">
        <v>186</v>
      </c>
      <c r="B245" s="85" t="s">
        <v>582</v>
      </c>
      <c r="C245" s="85" t="s">
        <v>187</v>
      </c>
      <c r="D245" s="85"/>
      <c r="E245" s="85"/>
      <c r="F245" s="86">
        <v>1067277.3999999999</v>
      </c>
      <c r="G245" s="86">
        <v>1109166.1000000001</v>
      </c>
    </row>
    <row r="246" spans="1:7">
      <c r="A246" s="84" t="s">
        <v>340</v>
      </c>
      <c r="B246" s="85" t="s">
        <v>582</v>
      </c>
      <c r="C246" s="85" t="s">
        <v>187</v>
      </c>
      <c r="D246" s="85" t="s">
        <v>341</v>
      </c>
      <c r="E246" s="85"/>
      <c r="F246" s="86">
        <v>1067277.3999999999</v>
      </c>
      <c r="G246" s="86">
        <v>1067167.1000000001</v>
      </c>
    </row>
    <row r="247" spans="1:7">
      <c r="A247" s="84" t="s">
        <v>354</v>
      </c>
      <c r="B247" s="85" t="s">
        <v>582</v>
      </c>
      <c r="C247" s="85" t="s">
        <v>187</v>
      </c>
      <c r="D247" s="85" t="s">
        <v>355</v>
      </c>
      <c r="E247" s="85"/>
      <c r="F247" s="86">
        <v>1067277.3999999999</v>
      </c>
      <c r="G247" s="86">
        <v>1067167.1000000001</v>
      </c>
    </row>
    <row r="248" spans="1:7">
      <c r="A248" s="84" t="s">
        <v>244</v>
      </c>
      <c r="B248" s="85" t="s">
        <v>582</v>
      </c>
      <c r="C248" s="85" t="s">
        <v>187</v>
      </c>
      <c r="D248" s="85" t="s">
        <v>356</v>
      </c>
      <c r="E248" s="85"/>
      <c r="F248" s="86">
        <v>71794.899999999994</v>
      </c>
      <c r="G248" s="86">
        <v>71684.599999999991</v>
      </c>
    </row>
    <row r="249" spans="1:7">
      <c r="A249" s="84" t="s">
        <v>233</v>
      </c>
      <c r="B249" s="85" t="s">
        <v>582</v>
      </c>
      <c r="C249" s="85" t="s">
        <v>187</v>
      </c>
      <c r="D249" s="85" t="s">
        <v>357</v>
      </c>
      <c r="E249" s="85"/>
      <c r="F249" s="86">
        <v>9235</v>
      </c>
      <c r="G249" s="86">
        <v>9235</v>
      </c>
    </row>
    <row r="250" spans="1:7" ht="25.5">
      <c r="A250" s="87" t="s">
        <v>235</v>
      </c>
      <c r="B250" s="76" t="s">
        <v>582</v>
      </c>
      <c r="C250" s="76" t="s">
        <v>187</v>
      </c>
      <c r="D250" s="76" t="s">
        <v>357</v>
      </c>
      <c r="E250" s="76" t="s">
        <v>236</v>
      </c>
      <c r="F250" s="77">
        <v>9235</v>
      </c>
      <c r="G250" s="77">
        <v>9235</v>
      </c>
    </row>
    <row r="251" spans="1:7">
      <c r="A251" s="84" t="s">
        <v>247</v>
      </c>
      <c r="B251" s="85" t="s">
        <v>582</v>
      </c>
      <c r="C251" s="85" t="s">
        <v>187</v>
      </c>
      <c r="D251" s="85" t="s">
        <v>358</v>
      </c>
      <c r="E251" s="85"/>
      <c r="F251" s="86">
        <v>34176.699999999997</v>
      </c>
      <c r="G251" s="86">
        <v>34176.699999999997</v>
      </c>
    </row>
    <row r="252" spans="1:7">
      <c r="A252" s="87" t="s">
        <v>240</v>
      </c>
      <c r="B252" s="76" t="s">
        <v>582</v>
      </c>
      <c r="C252" s="76" t="s">
        <v>187</v>
      </c>
      <c r="D252" s="76" t="s">
        <v>358</v>
      </c>
      <c r="E252" s="76" t="s">
        <v>241</v>
      </c>
      <c r="F252" s="77">
        <v>34176.699999999997</v>
      </c>
      <c r="G252" s="77">
        <v>34176.699999999997</v>
      </c>
    </row>
    <row r="253" spans="1:7">
      <c r="A253" s="84" t="s">
        <v>238</v>
      </c>
      <c r="B253" s="85" t="s">
        <v>582</v>
      </c>
      <c r="C253" s="85" t="s">
        <v>187</v>
      </c>
      <c r="D253" s="85" t="s">
        <v>359</v>
      </c>
      <c r="E253" s="85"/>
      <c r="F253" s="86">
        <v>15000</v>
      </c>
      <c r="G253" s="86">
        <v>15000</v>
      </c>
    </row>
    <row r="254" spans="1:7">
      <c r="A254" s="87" t="s">
        <v>240</v>
      </c>
      <c r="B254" s="76" t="s">
        <v>582</v>
      </c>
      <c r="C254" s="76" t="s">
        <v>187</v>
      </c>
      <c r="D254" s="76" t="s">
        <v>359</v>
      </c>
      <c r="E254" s="76" t="s">
        <v>241</v>
      </c>
      <c r="F254" s="77">
        <v>15000</v>
      </c>
      <c r="G254" s="77">
        <v>15000</v>
      </c>
    </row>
    <row r="255" spans="1:7" ht="25.5">
      <c r="A255" s="84" t="s">
        <v>324</v>
      </c>
      <c r="B255" s="85" t="s">
        <v>582</v>
      </c>
      <c r="C255" s="85" t="s">
        <v>187</v>
      </c>
      <c r="D255" s="85" t="s">
        <v>362</v>
      </c>
      <c r="E255" s="85"/>
      <c r="F255" s="86">
        <v>13383.2</v>
      </c>
      <c r="G255" s="86">
        <v>13272.9</v>
      </c>
    </row>
    <row r="256" spans="1:7">
      <c r="A256" s="84" t="s">
        <v>349</v>
      </c>
      <c r="B256" s="85" t="s">
        <v>582</v>
      </c>
      <c r="C256" s="85" t="s">
        <v>187</v>
      </c>
      <c r="D256" s="85" t="s">
        <v>363</v>
      </c>
      <c r="E256" s="85"/>
      <c r="F256" s="86">
        <v>7260</v>
      </c>
      <c r="G256" s="86">
        <v>7108.5</v>
      </c>
    </row>
    <row r="257" spans="1:7">
      <c r="A257" s="87" t="s">
        <v>240</v>
      </c>
      <c r="B257" s="76" t="s">
        <v>582</v>
      </c>
      <c r="C257" s="76" t="s">
        <v>187</v>
      </c>
      <c r="D257" s="76" t="s">
        <v>363</v>
      </c>
      <c r="E257" s="76" t="s">
        <v>241</v>
      </c>
      <c r="F257" s="77">
        <v>7260</v>
      </c>
      <c r="G257" s="77">
        <v>7108.5</v>
      </c>
    </row>
    <row r="258" spans="1:7" ht="38.25">
      <c r="A258" s="84" t="s">
        <v>366</v>
      </c>
      <c r="B258" s="85" t="s">
        <v>582</v>
      </c>
      <c r="C258" s="85" t="s">
        <v>187</v>
      </c>
      <c r="D258" s="85" t="s">
        <v>367</v>
      </c>
      <c r="E258" s="85"/>
      <c r="F258" s="86">
        <v>6123.2</v>
      </c>
      <c r="G258" s="86">
        <v>6164.4</v>
      </c>
    </row>
    <row r="259" spans="1:7">
      <c r="A259" s="87" t="s">
        <v>240</v>
      </c>
      <c r="B259" s="76" t="s">
        <v>582</v>
      </c>
      <c r="C259" s="76" t="s">
        <v>187</v>
      </c>
      <c r="D259" s="76" t="s">
        <v>367</v>
      </c>
      <c r="E259" s="76" t="s">
        <v>241</v>
      </c>
      <c r="F259" s="77">
        <v>6123.2</v>
      </c>
      <c r="G259" s="77">
        <v>6164.4</v>
      </c>
    </row>
    <row r="260" spans="1:7">
      <c r="A260" s="84" t="s">
        <v>260</v>
      </c>
      <c r="B260" s="85" t="s">
        <v>582</v>
      </c>
      <c r="C260" s="85" t="s">
        <v>187</v>
      </c>
      <c r="D260" s="85" t="s">
        <v>368</v>
      </c>
      <c r="E260" s="85"/>
      <c r="F260" s="86">
        <v>995482.5</v>
      </c>
      <c r="G260" s="86">
        <v>995482.5</v>
      </c>
    </row>
    <row r="261" spans="1:7" ht="38.25">
      <c r="A261" s="100" t="s">
        <v>369</v>
      </c>
      <c r="B261" s="85" t="s">
        <v>582</v>
      </c>
      <c r="C261" s="85" t="s">
        <v>187</v>
      </c>
      <c r="D261" s="85" t="s">
        <v>370</v>
      </c>
      <c r="E261" s="85"/>
      <c r="F261" s="86">
        <v>994137.5</v>
      </c>
      <c r="G261" s="86">
        <v>994137.5</v>
      </c>
    </row>
    <row r="262" spans="1:7" ht="25.5">
      <c r="A262" s="87" t="s">
        <v>235</v>
      </c>
      <c r="B262" s="76" t="s">
        <v>582</v>
      </c>
      <c r="C262" s="76" t="s">
        <v>187</v>
      </c>
      <c r="D262" s="76" t="s">
        <v>370</v>
      </c>
      <c r="E262" s="76" t="s">
        <v>236</v>
      </c>
      <c r="F262" s="77">
        <v>977682.5</v>
      </c>
      <c r="G262" s="77">
        <v>977682.5</v>
      </c>
    </row>
    <row r="263" spans="1:7">
      <c r="A263" s="87" t="s">
        <v>240</v>
      </c>
      <c r="B263" s="76" t="s">
        <v>582</v>
      </c>
      <c r="C263" s="76" t="s">
        <v>187</v>
      </c>
      <c r="D263" s="76" t="s">
        <v>370</v>
      </c>
      <c r="E263" s="76" t="s">
        <v>241</v>
      </c>
      <c r="F263" s="77">
        <v>16455</v>
      </c>
      <c r="G263" s="77">
        <v>16455</v>
      </c>
    </row>
    <row r="264" spans="1:7" ht="25.5">
      <c r="A264" s="84" t="s">
        <v>371</v>
      </c>
      <c r="B264" s="85" t="s">
        <v>582</v>
      </c>
      <c r="C264" s="85" t="s">
        <v>187</v>
      </c>
      <c r="D264" s="85" t="s">
        <v>372</v>
      </c>
      <c r="E264" s="85"/>
      <c r="F264" s="86">
        <v>1345</v>
      </c>
      <c r="G264" s="86">
        <v>1345</v>
      </c>
    </row>
    <row r="265" spans="1:7">
      <c r="A265" s="87" t="s">
        <v>240</v>
      </c>
      <c r="B265" s="76" t="s">
        <v>582</v>
      </c>
      <c r="C265" s="76" t="s">
        <v>187</v>
      </c>
      <c r="D265" s="76" t="s">
        <v>372</v>
      </c>
      <c r="E265" s="76" t="s">
        <v>241</v>
      </c>
      <c r="F265" s="77">
        <v>768.4</v>
      </c>
      <c r="G265" s="77">
        <v>768.4</v>
      </c>
    </row>
    <row r="266" spans="1:7">
      <c r="A266" s="87" t="s">
        <v>373</v>
      </c>
      <c r="B266" s="76" t="s">
        <v>582</v>
      </c>
      <c r="C266" s="76" t="s">
        <v>187</v>
      </c>
      <c r="D266" s="76" t="s">
        <v>372</v>
      </c>
      <c r="E266" s="76" t="s">
        <v>374</v>
      </c>
      <c r="F266" s="77">
        <v>576.6</v>
      </c>
      <c r="G266" s="77">
        <v>576.6</v>
      </c>
    </row>
    <row r="267" spans="1:7" ht="25.5">
      <c r="A267" s="84" t="s">
        <v>503</v>
      </c>
      <c r="B267" s="85" t="s">
        <v>582</v>
      </c>
      <c r="C267" s="85" t="s">
        <v>187</v>
      </c>
      <c r="D267" s="85" t="s">
        <v>504</v>
      </c>
      <c r="E267" s="85"/>
      <c r="F267" s="86">
        <v>0</v>
      </c>
      <c r="G267" s="86">
        <v>41999</v>
      </c>
    </row>
    <row r="268" spans="1:7" ht="25.5">
      <c r="A268" s="84" t="s">
        <v>562</v>
      </c>
      <c r="B268" s="85" t="s">
        <v>582</v>
      </c>
      <c r="C268" s="85" t="s">
        <v>187</v>
      </c>
      <c r="D268" s="85" t="s">
        <v>563</v>
      </c>
      <c r="E268" s="85"/>
      <c r="F268" s="86">
        <v>0</v>
      </c>
      <c r="G268" s="86">
        <v>41999</v>
      </c>
    </row>
    <row r="269" spans="1:7">
      <c r="A269" s="84" t="s">
        <v>250</v>
      </c>
      <c r="B269" s="85" t="s">
        <v>582</v>
      </c>
      <c r="C269" s="85" t="s">
        <v>187</v>
      </c>
      <c r="D269" s="85" t="s">
        <v>564</v>
      </c>
      <c r="E269" s="85"/>
      <c r="F269" s="86">
        <v>0</v>
      </c>
      <c r="G269" s="86">
        <v>41999</v>
      </c>
    </row>
    <row r="270" spans="1:7">
      <c r="A270" s="84" t="s">
        <v>254</v>
      </c>
      <c r="B270" s="85" t="s">
        <v>582</v>
      </c>
      <c r="C270" s="85" t="s">
        <v>187</v>
      </c>
      <c r="D270" s="85" t="s">
        <v>565</v>
      </c>
      <c r="E270" s="85"/>
      <c r="F270" s="86">
        <v>0</v>
      </c>
      <c r="G270" s="86">
        <v>41999</v>
      </c>
    </row>
    <row r="271" spans="1:7">
      <c r="A271" s="87" t="s">
        <v>240</v>
      </c>
      <c r="B271" s="76" t="s">
        <v>582</v>
      </c>
      <c r="C271" s="76" t="s">
        <v>187</v>
      </c>
      <c r="D271" s="76" t="s">
        <v>565</v>
      </c>
      <c r="E271" s="76" t="s">
        <v>241</v>
      </c>
      <c r="F271" s="77"/>
      <c r="G271" s="77">
        <v>41999</v>
      </c>
    </row>
    <row r="272" spans="1:7">
      <c r="A272" s="84" t="s">
        <v>188</v>
      </c>
      <c r="B272" s="85" t="s">
        <v>582</v>
      </c>
      <c r="C272" s="85" t="s">
        <v>189</v>
      </c>
      <c r="D272" s="85"/>
      <c r="E272" s="85"/>
      <c r="F272" s="86">
        <v>86973.799999999988</v>
      </c>
      <c r="G272" s="86">
        <v>86973.799999999988</v>
      </c>
    </row>
    <row r="273" spans="1:7">
      <c r="A273" s="84" t="s">
        <v>340</v>
      </c>
      <c r="B273" s="85" t="s">
        <v>582</v>
      </c>
      <c r="C273" s="85" t="s">
        <v>189</v>
      </c>
      <c r="D273" s="85" t="s">
        <v>341</v>
      </c>
      <c r="E273" s="85"/>
      <c r="F273" s="86">
        <v>86973.799999999988</v>
      </c>
      <c r="G273" s="86">
        <v>86973.799999999988</v>
      </c>
    </row>
    <row r="274" spans="1:7">
      <c r="A274" s="84" t="s">
        <v>375</v>
      </c>
      <c r="B274" s="85" t="s">
        <v>582</v>
      </c>
      <c r="C274" s="85" t="s">
        <v>189</v>
      </c>
      <c r="D274" s="85" t="s">
        <v>376</v>
      </c>
      <c r="E274" s="85"/>
      <c r="F274" s="86">
        <v>86973.799999999988</v>
      </c>
      <c r="G274" s="86">
        <v>86973.799999999988</v>
      </c>
    </row>
    <row r="275" spans="1:7">
      <c r="A275" s="84" t="s">
        <v>244</v>
      </c>
      <c r="B275" s="85" t="s">
        <v>582</v>
      </c>
      <c r="C275" s="85" t="s">
        <v>189</v>
      </c>
      <c r="D275" s="85" t="s">
        <v>377</v>
      </c>
      <c r="E275" s="85"/>
      <c r="F275" s="86">
        <v>45409.7</v>
      </c>
      <c r="G275" s="86">
        <v>45409.7</v>
      </c>
    </row>
    <row r="276" spans="1:7">
      <c r="A276" s="84" t="s">
        <v>233</v>
      </c>
      <c r="B276" s="85" t="s">
        <v>582</v>
      </c>
      <c r="C276" s="85" t="s">
        <v>189</v>
      </c>
      <c r="D276" s="85" t="s">
        <v>378</v>
      </c>
      <c r="E276" s="85"/>
      <c r="F276" s="86">
        <v>45329.7</v>
      </c>
      <c r="G276" s="86">
        <v>45329.7</v>
      </c>
    </row>
    <row r="277" spans="1:7">
      <c r="A277" s="87" t="s">
        <v>334</v>
      </c>
      <c r="B277" s="76" t="s">
        <v>582</v>
      </c>
      <c r="C277" s="76" t="s">
        <v>189</v>
      </c>
      <c r="D277" s="76" t="s">
        <v>378</v>
      </c>
      <c r="E277" s="76" t="s">
        <v>335</v>
      </c>
      <c r="F277" s="77">
        <v>45329.7</v>
      </c>
      <c r="G277" s="77">
        <v>45329.7</v>
      </c>
    </row>
    <row r="278" spans="1:7" ht="25.5">
      <c r="A278" s="84" t="s">
        <v>324</v>
      </c>
      <c r="B278" s="85" t="s">
        <v>582</v>
      </c>
      <c r="C278" s="85" t="s">
        <v>189</v>
      </c>
      <c r="D278" s="85" t="s">
        <v>382</v>
      </c>
      <c r="E278" s="85"/>
      <c r="F278" s="86">
        <v>80</v>
      </c>
      <c r="G278" s="86">
        <v>80</v>
      </c>
    </row>
    <row r="279" spans="1:7">
      <c r="A279" s="84" t="s">
        <v>349</v>
      </c>
      <c r="B279" s="85" t="s">
        <v>582</v>
      </c>
      <c r="C279" s="85" t="s">
        <v>189</v>
      </c>
      <c r="D279" s="85" t="s">
        <v>383</v>
      </c>
      <c r="E279" s="85"/>
      <c r="F279" s="86">
        <v>80</v>
      </c>
      <c r="G279" s="86">
        <v>80</v>
      </c>
    </row>
    <row r="280" spans="1:7">
      <c r="A280" s="87" t="s">
        <v>334</v>
      </c>
      <c r="B280" s="76" t="s">
        <v>582</v>
      </c>
      <c r="C280" s="76" t="s">
        <v>189</v>
      </c>
      <c r="D280" s="76" t="s">
        <v>383</v>
      </c>
      <c r="E280" s="76" t="s">
        <v>335</v>
      </c>
      <c r="F280" s="77">
        <v>80</v>
      </c>
      <c r="G280" s="77">
        <v>80</v>
      </c>
    </row>
    <row r="281" spans="1:7">
      <c r="A281" s="84" t="s">
        <v>384</v>
      </c>
      <c r="B281" s="85" t="s">
        <v>582</v>
      </c>
      <c r="C281" s="85" t="s">
        <v>189</v>
      </c>
      <c r="D281" s="85" t="s">
        <v>385</v>
      </c>
      <c r="E281" s="85"/>
      <c r="F281" s="86">
        <v>41564.1</v>
      </c>
      <c r="G281" s="86">
        <v>41564.1</v>
      </c>
    </row>
    <row r="282" spans="1:7">
      <c r="A282" s="84" t="s">
        <v>233</v>
      </c>
      <c r="B282" s="85" t="s">
        <v>582</v>
      </c>
      <c r="C282" s="85" t="s">
        <v>189</v>
      </c>
      <c r="D282" s="85" t="s">
        <v>386</v>
      </c>
      <c r="E282" s="85"/>
      <c r="F282" s="86">
        <v>40062</v>
      </c>
      <c r="G282" s="86">
        <v>40062</v>
      </c>
    </row>
    <row r="283" spans="1:7">
      <c r="A283" s="87" t="s">
        <v>334</v>
      </c>
      <c r="B283" s="76" t="s">
        <v>582</v>
      </c>
      <c r="C283" s="76" t="s">
        <v>189</v>
      </c>
      <c r="D283" s="76" t="s">
        <v>386</v>
      </c>
      <c r="E283" s="76" t="s">
        <v>335</v>
      </c>
      <c r="F283" s="77">
        <v>40062</v>
      </c>
      <c r="G283" s="77">
        <v>40062</v>
      </c>
    </row>
    <row r="284" spans="1:7">
      <c r="A284" s="84" t="s">
        <v>247</v>
      </c>
      <c r="B284" s="85" t="s">
        <v>582</v>
      </c>
      <c r="C284" s="85" t="s">
        <v>189</v>
      </c>
      <c r="D284" s="85" t="s">
        <v>387</v>
      </c>
      <c r="E284" s="85"/>
      <c r="F284" s="86">
        <v>1502.1</v>
      </c>
      <c r="G284" s="86">
        <v>1502.1</v>
      </c>
    </row>
    <row r="285" spans="1:7">
      <c r="A285" s="87" t="s">
        <v>334</v>
      </c>
      <c r="B285" s="76" t="s">
        <v>582</v>
      </c>
      <c r="C285" s="76" t="s">
        <v>189</v>
      </c>
      <c r="D285" s="76" t="s">
        <v>387</v>
      </c>
      <c r="E285" s="76" t="s">
        <v>335</v>
      </c>
      <c r="F285" s="77">
        <v>1502.1</v>
      </c>
      <c r="G285" s="77">
        <v>1502.1</v>
      </c>
    </row>
    <row r="286" spans="1:7">
      <c r="A286" s="84" t="s">
        <v>190</v>
      </c>
      <c r="B286" s="85" t="s">
        <v>582</v>
      </c>
      <c r="C286" s="85" t="s">
        <v>191</v>
      </c>
      <c r="D286" s="85"/>
      <c r="E286" s="85"/>
      <c r="F286" s="86">
        <v>4967</v>
      </c>
      <c r="G286" s="86">
        <v>4967</v>
      </c>
    </row>
    <row r="287" spans="1:7">
      <c r="A287" s="84" t="s">
        <v>340</v>
      </c>
      <c r="B287" s="85" t="s">
        <v>582</v>
      </c>
      <c r="C287" s="85" t="s">
        <v>191</v>
      </c>
      <c r="D287" s="85" t="s">
        <v>341</v>
      </c>
      <c r="E287" s="85"/>
      <c r="F287" s="86">
        <v>4967</v>
      </c>
      <c r="G287" s="86">
        <v>4967</v>
      </c>
    </row>
    <row r="288" spans="1:7">
      <c r="A288" s="84" t="s">
        <v>342</v>
      </c>
      <c r="B288" s="85" t="s">
        <v>582</v>
      </c>
      <c r="C288" s="85" t="s">
        <v>191</v>
      </c>
      <c r="D288" s="85" t="s">
        <v>343</v>
      </c>
      <c r="E288" s="85"/>
      <c r="F288" s="86">
        <v>1746</v>
      </c>
      <c r="G288" s="86">
        <v>1746</v>
      </c>
    </row>
    <row r="289" spans="1:7">
      <c r="A289" s="84" t="s">
        <v>260</v>
      </c>
      <c r="B289" s="85" t="s">
        <v>582</v>
      </c>
      <c r="C289" s="85" t="s">
        <v>191</v>
      </c>
      <c r="D289" s="85" t="s">
        <v>351</v>
      </c>
      <c r="E289" s="85"/>
      <c r="F289" s="86">
        <v>1746</v>
      </c>
      <c r="G289" s="86">
        <v>1746</v>
      </c>
    </row>
    <row r="290" spans="1:7" ht="25.5">
      <c r="A290" s="84" t="s">
        <v>352</v>
      </c>
      <c r="B290" s="85" t="s">
        <v>582</v>
      </c>
      <c r="C290" s="85" t="s">
        <v>191</v>
      </c>
      <c r="D290" s="85" t="s">
        <v>353</v>
      </c>
      <c r="E290" s="85"/>
      <c r="F290" s="86">
        <v>1746</v>
      </c>
      <c r="G290" s="86">
        <v>1746</v>
      </c>
    </row>
    <row r="291" spans="1:7">
      <c r="A291" s="87" t="s">
        <v>240</v>
      </c>
      <c r="B291" s="76" t="s">
        <v>582</v>
      </c>
      <c r="C291" s="76" t="s">
        <v>191</v>
      </c>
      <c r="D291" s="76" t="s">
        <v>353</v>
      </c>
      <c r="E291" s="76" t="s">
        <v>241</v>
      </c>
      <c r="F291" s="77">
        <v>1746</v>
      </c>
      <c r="G291" s="77">
        <v>1746</v>
      </c>
    </row>
    <row r="292" spans="1:7">
      <c r="A292" s="84" t="s">
        <v>354</v>
      </c>
      <c r="B292" s="85" t="s">
        <v>582</v>
      </c>
      <c r="C292" s="85" t="s">
        <v>191</v>
      </c>
      <c r="D292" s="85" t="s">
        <v>355</v>
      </c>
      <c r="E292" s="85"/>
      <c r="F292" s="86">
        <v>3221</v>
      </c>
      <c r="G292" s="86">
        <v>3221</v>
      </c>
    </row>
    <row r="293" spans="1:7">
      <c r="A293" s="84" t="s">
        <v>260</v>
      </c>
      <c r="B293" s="85" t="s">
        <v>582</v>
      </c>
      <c r="C293" s="85" t="s">
        <v>191</v>
      </c>
      <c r="D293" s="85" t="s">
        <v>368</v>
      </c>
      <c r="E293" s="85"/>
      <c r="F293" s="86">
        <v>3221</v>
      </c>
      <c r="G293" s="86">
        <v>3221</v>
      </c>
    </row>
    <row r="294" spans="1:7" ht="38.25">
      <c r="A294" s="117" t="s">
        <v>369</v>
      </c>
      <c r="B294" s="85" t="s">
        <v>582</v>
      </c>
      <c r="C294" s="85" t="s">
        <v>191</v>
      </c>
      <c r="D294" s="85" t="s">
        <v>370</v>
      </c>
      <c r="E294" s="85"/>
      <c r="F294" s="86">
        <v>3221</v>
      </c>
      <c r="G294" s="86">
        <v>3221</v>
      </c>
    </row>
    <row r="295" spans="1:7">
      <c r="A295" s="87" t="s">
        <v>240</v>
      </c>
      <c r="B295" s="76" t="s">
        <v>582</v>
      </c>
      <c r="C295" s="76" t="s">
        <v>191</v>
      </c>
      <c r="D295" s="76" t="s">
        <v>370</v>
      </c>
      <c r="E295" s="76" t="s">
        <v>241</v>
      </c>
      <c r="F295" s="77">
        <v>3221</v>
      </c>
      <c r="G295" s="77">
        <v>3221</v>
      </c>
    </row>
    <row r="296" spans="1:7">
      <c r="A296" s="84" t="s">
        <v>192</v>
      </c>
      <c r="B296" s="85" t="s">
        <v>582</v>
      </c>
      <c r="C296" s="85" t="s">
        <v>193</v>
      </c>
      <c r="D296" s="85"/>
      <c r="E296" s="85"/>
      <c r="F296" s="86">
        <v>122222.90000000001</v>
      </c>
      <c r="G296" s="86">
        <v>122222.90000000001</v>
      </c>
    </row>
    <row r="297" spans="1:7">
      <c r="A297" s="84" t="s">
        <v>340</v>
      </c>
      <c r="B297" s="85" t="s">
        <v>582</v>
      </c>
      <c r="C297" s="85" t="s">
        <v>193</v>
      </c>
      <c r="D297" s="85" t="s">
        <v>341</v>
      </c>
      <c r="E297" s="85"/>
      <c r="F297" s="86">
        <v>122222.90000000001</v>
      </c>
      <c r="G297" s="86">
        <v>122222.90000000001</v>
      </c>
    </row>
    <row r="298" spans="1:7">
      <c r="A298" s="84" t="s">
        <v>389</v>
      </c>
      <c r="B298" s="85" t="s">
        <v>582</v>
      </c>
      <c r="C298" s="85" t="s">
        <v>193</v>
      </c>
      <c r="D298" s="85" t="s">
        <v>390</v>
      </c>
      <c r="E298" s="85"/>
      <c r="F298" s="86">
        <v>112320.6</v>
      </c>
      <c r="G298" s="86">
        <v>112320.6</v>
      </c>
    </row>
    <row r="299" spans="1:7">
      <c r="A299" s="84" t="s">
        <v>231</v>
      </c>
      <c r="B299" s="85" t="s">
        <v>582</v>
      </c>
      <c r="C299" s="85" t="s">
        <v>193</v>
      </c>
      <c r="D299" s="85" t="s">
        <v>391</v>
      </c>
      <c r="E299" s="85"/>
      <c r="F299" s="86">
        <v>17954</v>
      </c>
      <c r="G299" s="86">
        <v>17954</v>
      </c>
    </row>
    <row r="300" spans="1:7">
      <c r="A300" s="84" t="s">
        <v>233</v>
      </c>
      <c r="B300" s="85" t="s">
        <v>582</v>
      </c>
      <c r="C300" s="85" t="s">
        <v>193</v>
      </c>
      <c r="D300" s="85" t="s">
        <v>392</v>
      </c>
      <c r="E300" s="85"/>
      <c r="F300" s="86">
        <v>17954</v>
      </c>
      <c r="G300" s="86">
        <v>17954</v>
      </c>
    </row>
    <row r="301" spans="1:7" ht="25.5">
      <c r="A301" s="87" t="s">
        <v>235</v>
      </c>
      <c r="B301" s="76" t="s">
        <v>582</v>
      </c>
      <c r="C301" s="76" t="s">
        <v>193</v>
      </c>
      <c r="D301" s="76" t="s">
        <v>392</v>
      </c>
      <c r="E301" s="76" t="s">
        <v>236</v>
      </c>
      <c r="F301" s="77">
        <v>17954</v>
      </c>
      <c r="G301" s="77">
        <v>17954</v>
      </c>
    </row>
    <row r="302" spans="1:7">
      <c r="A302" s="84" t="s">
        <v>244</v>
      </c>
      <c r="B302" s="85" t="s">
        <v>582</v>
      </c>
      <c r="C302" s="85" t="s">
        <v>193</v>
      </c>
      <c r="D302" s="85" t="s">
        <v>393</v>
      </c>
      <c r="E302" s="85"/>
      <c r="F302" s="86">
        <v>94366.6</v>
      </c>
      <c r="G302" s="86">
        <v>94366.6</v>
      </c>
    </row>
    <row r="303" spans="1:7">
      <c r="A303" s="84" t="s">
        <v>233</v>
      </c>
      <c r="B303" s="85" t="s">
        <v>582</v>
      </c>
      <c r="C303" s="85" t="s">
        <v>193</v>
      </c>
      <c r="D303" s="85" t="s">
        <v>394</v>
      </c>
      <c r="E303" s="85"/>
      <c r="F303" s="86">
        <v>94094.3</v>
      </c>
      <c r="G303" s="86">
        <v>94094.3</v>
      </c>
    </row>
    <row r="304" spans="1:7" ht="25.5">
      <c r="A304" s="87" t="s">
        <v>235</v>
      </c>
      <c r="B304" s="76" t="s">
        <v>582</v>
      </c>
      <c r="C304" s="76" t="s">
        <v>193</v>
      </c>
      <c r="D304" s="76" t="s">
        <v>394</v>
      </c>
      <c r="E304" s="76" t="s">
        <v>236</v>
      </c>
      <c r="F304" s="77">
        <v>94094.3</v>
      </c>
      <c r="G304" s="77">
        <v>94094.3</v>
      </c>
    </row>
    <row r="305" spans="1:7">
      <c r="A305" s="84" t="s">
        <v>247</v>
      </c>
      <c r="B305" s="85" t="s">
        <v>582</v>
      </c>
      <c r="C305" s="85" t="s">
        <v>193</v>
      </c>
      <c r="D305" s="85" t="s">
        <v>395</v>
      </c>
      <c r="E305" s="85"/>
      <c r="F305" s="86">
        <v>272.3</v>
      </c>
      <c r="G305" s="86">
        <v>272.3</v>
      </c>
    </row>
    <row r="306" spans="1:7">
      <c r="A306" s="87" t="s">
        <v>240</v>
      </c>
      <c r="B306" s="76" t="s">
        <v>582</v>
      </c>
      <c r="C306" s="76" t="s">
        <v>193</v>
      </c>
      <c r="D306" s="76" t="s">
        <v>395</v>
      </c>
      <c r="E306" s="76" t="s">
        <v>241</v>
      </c>
      <c r="F306" s="77">
        <v>272.3</v>
      </c>
      <c r="G306" s="77">
        <v>272.3</v>
      </c>
    </row>
    <row r="307" spans="1:7">
      <c r="A307" s="84" t="s">
        <v>399</v>
      </c>
      <c r="B307" s="85" t="s">
        <v>582</v>
      </c>
      <c r="C307" s="85" t="s">
        <v>193</v>
      </c>
      <c r="D307" s="85" t="s">
        <v>400</v>
      </c>
      <c r="E307" s="85"/>
      <c r="F307" s="86">
        <v>9902.2999999999993</v>
      </c>
      <c r="G307" s="86">
        <v>9902.2999999999993</v>
      </c>
    </row>
    <row r="308" spans="1:7">
      <c r="A308" s="84" t="s">
        <v>244</v>
      </c>
      <c r="B308" s="85" t="s">
        <v>582</v>
      </c>
      <c r="C308" s="85" t="s">
        <v>193</v>
      </c>
      <c r="D308" s="85" t="s">
        <v>401</v>
      </c>
      <c r="E308" s="85"/>
      <c r="F308" s="86">
        <v>9902.2999999999993</v>
      </c>
      <c r="G308" s="86">
        <v>9902.2999999999993</v>
      </c>
    </row>
    <row r="309" spans="1:7">
      <c r="A309" s="84" t="s">
        <v>233</v>
      </c>
      <c r="B309" s="85" t="s">
        <v>582</v>
      </c>
      <c r="C309" s="85" t="s">
        <v>193</v>
      </c>
      <c r="D309" s="85" t="s">
        <v>402</v>
      </c>
      <c r="E309" s="85"/>
      <c r="F309" s="86">
        <v>1850.2</v>
      </c>
      <c r="G309" s="86">
        <v>1850.2</v>
      </c>
    </row>
    <row r="310" spans="1:7" ht="25.5">
      <c r="A310" s="87" t="s">
        <v>235</v>
      </c>
      <c r="B310" s="76" t="s">
        <v>582</v>
      </c>
      <c r="C310" s="76" t="s">
        <v>193</v>
      </c>
      <c r="D310" s="76" t="s">
        <v>402</v>
      </c>
      <c r="E310" s="76" t="s">
        <v>236</v>
      </c>
      <c r="F310" s="77">
        <v>1687.3</v>
      </c>
      <c r="G310" s="77">
        <v>1687.3</v>
      </c>
    </row>
    <row r="311" spans="1:7">
      <c r="A311" s="87" t="s">
        <v>334</v>
      </c>
      <c r="B311" s="76" t="s">
        <v>582</v>
      </c>
      <c r="C311" s="76" t="s">
        <v>193</v>
      </c>
      <c r="D311" s="76" t="s">
        <v>402</v>
      </c>
      <c r="E311" s="76" t="s">
        <v>335</v>
      </c>
      <c r="F311" s="77">
        <v>162.9</v>
      </c>
      <c r="G311" s="77">
        <v>162.9</v>
      </c>
    </row>
    <row r="312" spans="1:7">
      <c r="A312" s="84" t="s">
        <v>247</v>
      </c>
      <c r="B312" s="85" t="s">
        <v>582</v>
      </c>
      <c r="C312" s="85" t="s">
        <v>193</v>
      </c>
      <c r="D312" s="85" t="s">
        <v>403</v>
      </c>
      <c r="E312" s="85"/>
      <c r="F312" s="86">
        <v>547.6</v>
      </c>
      <c r="G312" s="86">
        <v>547.6</v>
      </c>
    </row>
    <row r="313" spans="1:7">
      <c r="A313" s="87" t="s">
        <v>240</v>
      </c>
      <c r="B313" s="76" t="s">
        <v>582</v>
      </c>
      <c r="C313" s="76" t="s">
        <v>193</v>
      </c>
      <c r="D313" s="76" t="s">
        <v>403</v>
      </c>
      <c r="E313" s="76" t="s">
        <v>241</v>
      </c>
      <c r="F313" s="77">
        <v>547.6</v>
      </c>
      <c r="G313" s="77">
        <v>547.6</v>
      </c>
    </row>
    <row r="314" spans="1:7">
      <c r="A314" s="84" t="s">
        <v>238</v>
      </c>
      <c r="B314" s="85" t="s">
        <v>582</v>
      </c>
      <c r="C314" s="85" t="s">
        <v>193</v>
      </c>
      <c r="D314" s="85" t="s">
        <v>404</v>
      </c>
      <c r="E314" s="85"/>
      <c r="F314" s="86">
        <v>1982.2</v>
      </c>
      <c r="G314" s="86">
        <v>1982.2</v>
      </c>
    </row>
    <row r="315" spans="1:7">
      <c r="A315" s="87" t="s">
        <v>240</v>
      </c>
      <c r="B315" s="76" t="s">
        <v>582</v>
      </c>
      <c r="C315" s="76" t="s">
        <v>193</v>
      </c>
      <c r="D315" s="76" t="s">
        <v>404</v>
      </c>
      <c r="E315" s="76" t="s">
        <v>241</v>
      </c>
      <c r="F315" s="77">
        <v>1982.2</v>
      </c>
      <c r="G315" s="77">
        <v>1982.2</v>
      </c>
    </row>
    <row r="316" spans="1:7">
      <c r="A316" s="84" t="s">
        <v>254</v>
      </c>
      <c r="B316" s="85" t="s">
        <v>582</v>
      </c>
      <c r="C316" s="85" t="s">
        <v>193</v>
      </c>
      <c r="D316" s="85" t="s">
        <v>405</v>
      </c>
      <c r="E316" s="85"/>
      <c r="F316" s="86">
        <v>360</v>
      </c>
      <c r="G316" s="86">
        <v>360</v>
      </c>
    </row>
    <row r="317" spans="1:7">
      <c r="A317" s="87" t="s">
        <v>240</v>
      </c>
      <c r="B317" s="76" t="s">
        <v>582</v>
      </c>
      <c r="C317" s="76" t="s">
        <v>193</v>
      </c>
      <c r="D317" s="76" t="s">
        <v>405</v>
      </c>
      <c r="E317" s="76" t="s">
        <v>241</v>
      </c>
      <c r="F317" s="77">
        <v>360</v>
      </c>
      <c r="G317" s="77">
        <v>360</v>
      </c>
    </row>
    <row r="318" spans="1:7" ht="25.5">
      <c r="A318" s="84" t="s">
        <v>360</v>
      </c>
      <c r="B318" s="85" t="s">
        <v>582</v>
      </c>
      <c r="C318" s="85" t="s">
        <v>193</v>
      </c>
      <c r="D318" s="85" t="s">
        <v>406</v>
      </c>
      <c r="E318" s="85"/>
      <c r="F318" s="86">
        <v>360</v>
      </c>
      <c r="G318" s="86">
        <v>360</v>
      </c>
    </row>
    <row r="319" spans="1:7">
      <c r="A319" s="87" t="s">
        <v>240</v>
      </c>
      <c r="B319" s="76" t="s">
        <v>582</v>
      </c>
      <c r="C319" s="76" t="s">
        <v>193</v>
      </c>
      <c r="D319" s="76" t="s">
        <v>406</v>
      </c>
      <c r="E319" s="76" t="s">
        <v>241</v>
      </c>
      <c r="F319" s="77">
        <v>360</v>
      </c>
      <c r="G319" s="77">
        <v>360</v>
      </c>
    </row>
    <row r="320" spans="1:7" ht="25.5">
      <c r="A320" s="84" t="s">
        <v>324</v>
      </c>
      <c r="B320" s="85" t="s">
        <v>582</v>
      </c>
      <c r="C320" s="85" t="s">
        <v>193</v>
      </c>
      <c r="D320" s="85" t="s">
        <v>407</v>
      </c>
      <c r="E320" s="85"/>
      <c r="F320" s="86">
        <v>4802.3</v>
      </c>
      <c r="G320" s="86">
        <v>4802.3</v>
      </c>
    </row>
    <row r="321" spans="1:7" ht="38.25">
      <c r="A321" s="84" t="s">
        <v>408</v>
      </c>
      <c r="B321" s="85" t="s">
        <v>582</v>
      </c>
      <c r="C321" s="85" t="s">
        <v>193</v>
      </c>
      <c r="D321" s="85" t="s">
        <v>409</v>
      </c>
      <c r="E321" s="85"/>
      <c r="F321" s="86">
        <v>4802.3</v>
      </c>
      <c r="G321" s="86">
        <v>4802.3</v>
      </c>
    </row>
    <row r="322" spans="1:7">
      <c r="A322" s="87" t="s">
        <v>240</v>
      </c>
      <c r="B322" s="76" t="s">
        <v>582</v>
      </c>
      <c r="C322" s="76" t="s">
        <v>193</v>
      </c>
      <c r="D322" s="76" t="s">
        <v>409</v>
      </c>
      <c r="E322" s="76" t="s">
        <v>241</v>
      </c>
      <c r="F322" s="77">
        <v>4802.3</v>
      </c>
      <c r="G322" s="77">
        <v>4802.3</v>
      </c>
    </row>
    <row r="323" spans="1:7">
      <c r="A323" s="84" t="s">
        <v>200</v>
      </c>
      <c r="B323" s="85" t="s">
        <v>582</v>
      </c>
      <c r="C323" s="85" t="s">
        <v>201</v>
      </c>
      <c r="D323" s="85"/>
      <c r="E323" s="85"/>
      <c r="F323" s="86">
        <v>12829.800000000001</v>
      </c>
      <c r="G323" s="86">
        <v>12829.800000000001</v>
      </c>
    </row>
    <row r="324" spans="1:7">
      <c r="A324" s="84" t="s">
        <v>204</v>
      </c>
      <c r="B324" s="85" t="s">
        <v>582</v>
      </c>
      <c r="C324" s="85" t="s">
        <v>205</v>
      </c>
      <c r="D324" s="85"/>
      <c r="E324" s="85"/>
      <c r="F324" s="86">
        <v>10023.800000000001</v>
      </c>
      <c r="G324" s="86">
        <v>10023.800000000001</v>
      </c>
    </row>
    <row r="325" spans="1:7" ht="25.5">
      <c r="A325" s="84" t="s">
        <v>455</v>
      </c>
      <c r="B325" s="85" t="s">
        <v>582</v>
      </c>
      <c r="C325" s="85" t="s">
        <v>205</v>
      </c>
      <c r="D325" s="85" t="s">
        <v>456</v>
      </c>
      <c r="E325" s="85"/>
      <c r="F325" s="86">
        <v>10023.800000000001</v>
      </c>
      <c r="G325" s="86">
        <v>10023.800000000001</v>
      </c>
    </row>
    <row r="326" spans="1:7">
      <c r="A326" s="84" t="s">
        <v>463</v>
      </c>
      <c r="B326" s="85" t="s">
        <v>582</v>
      </c>
      <c r="C326" s="85" t="s">
        <v>205</v>
      </c>
      <c r="D326" s="85" t="s">
        <v>464</v>
      </c>
      <c r="E326" s="85"/>
      <c r="F326" s="86">
        <v>10023.800000000001</v>
      </c>
      <c r="G326" s="86">
        <v>10023.800000000001</v>
      </c>
    </row>
    <row r="327" spans="1:7">
      <c r="A327" s="84" t="s">
        <v>260</v>
      </c>
      <c r="B327" s="85" t="s">
        <v>582</v>
      </c>
      <c r="C327" s="85" t="s">
        <v>205</v>
      </c>
      <c r="D327" s="85" t="s">
        <v>469</v>
      </c>
      <c r="E327" s="85"/>
      <c r="F327" s="86">
        <v>10023.800000000001</v>
      </c>
      <c r="G327" s="86">
        <v>10023.800000000001</v>
      </c>
    </row>
    <row r="328" spans="1:7" ht="25.5">
      <c r="A328" s="84" t="s">
        <v>470</v>
      </c>
      <c r="B328" s="85" t="s">
        <v>582</v>
      </c>
      <c r="C328" s="85" t="s">
        <v>205</v>
      </c>
      <c r="D328" s="85" t="s">
        <v>471</v>
      </c>
      <c r="E328" s="85"/>
      <c r="F328" s="86">
        <v>9754.6</v>
      </c>
      <c r="G328" s="86">
        <v>9754.6</v>
      </c>
    </row>
    <row r="329" spans="1:7">
      <c r="A329" s="87" t="s">
        <v>240</v>
      </c>
      <c r="B329" s="76" t="s">
        <v>582</v>
      </c>
      <c r="C329" s="76" t="s">
        <v>205</v>
      </c>
      <c r="D329" s="76" t="s">
        <v>471</v>
      </c>
      <c r="E329" s="76" t="s">
        <v>241</v>
      </c>
      <c r="F329" s="77">
        <v>9754.6</v>
      </c>
      <c r="G329" s="77">
        <v>9754.6</v>
      </c>
    </row>
    <row r="330" spans="1:7" ht="38.25">
      <c r="A330" s="100" t="s">
        <v>472</v>
      </c>
      <c r="B330" s="85" t="s">
        <v>582</v>
      </c>
      <c r="C330" s="85" t="s">
        <v>205</v>
      </c>
      <c r="D330" s="85" t="s">
        <v>473</v>
      </c>
      <c r="E330" s="85"/>
      <c r="F330" s="86">
        <v>269.2</v>
      </c>
      <c r="G330" s="86">
        <v>269.2</v>
      </c>
    </row>
    <row r="331" spans="1:7">
      <c r="A331" s="87" t="s">
        <v>240</v>
      </c>
      <c r="B331" s="76" t="s">
        <v>582</v>
      </c>
      <c r="C331" s="76" t="s">
        <v>205</v>
      </c>
      <c r="D331" s="76" t="s">
        <v>473</v>
      </c>
      <c r="E331" s="76" t="s">
        <v>241</v>
      </c>
      <c r="F331" s="77">
        <v>269.2</v>
      </c>
      <c r="G331" s="77">
        <v>269.2</v>
      </c>
    </row>
    <row r="332" spans="1:7">
      <c r="A332" s="84" t="s">
        <v>206</v>
      </c>
      <c r="B332" s="85" t="s">
        <v>582</v>
      </c>
      <c r="C332" s="85" t="s">
        <v>207</v>
      </c>
      <c r="D332" s="85"/>
      <c r="E332" s="85"/>
      <c r="F332" s="86">
        <v>2806</v>
      </c>
      <c r="G332" s="86">
        <v>2806</v>
      </c>
    </row>
    <row r="333" spans="1:7" ht="25.5">
      <c r="A333" s="84" t="s">
        <v>455</v>
      </c>
      <c r="B333" s="85" t="s">
        <v>582</v>
      </c>
      <c r="C333" s="85" t="s">
        <v>207</v>
      </c>
      <c r="D333" s="85" t="s">
        <v>456</v>
      </c>
      <c r="E333" s="85"/>
      <c r="F333" s="86">
        <v>2806</v>
      </c>
      <c r="G333" s="86">
        <v>2806</v>
      </c>
    </row>
    <row r="334" spans="1:7">
      <c r="A334" s="84" t="s">
        <v>463</v>
      </c>
      <c r="B334" s="85" t="s">
        <v>582</v>
      </c>
      <c r="C334" s="85" t="s">
        <v>207</v>
      </c>
      <c r="D334" s="85" t="s">
        <v>464</v>
      </c>
      <c r="E334" s="85"/>
      <c r="F334" s="86">
        <v>2806</v>
      </c>
      <c r="G334" s="86">
        <v>2806</v>
      </c>
    </row>
    <row r="335" spans="1:7">
      <c r="A335" s="84" t="s">
        <v>459</v>
      </c>
      <c r="B335" s="85" t="s">
        <v>582</v>
      </c>
      <c r="C335" s="85" t="s">
        <v>207</v>
      </c>
      <c r="D335" s="85" t="s">
        <v>465</v>
      </c>
      <c r="E335" s="85"/>
      <c r="F335" s="86">
        <v>2806</v>
      </c>
      <c r="G335" s="86">
        <v>2806</v>
      </c>
    </row>
    <row r="336" spans="1:7">
      <c r="A336" s="84" t="s">
        <v>467</v>
      </c>
      <c r="B336" s="85" t="s">
        <v>582</v>
      </c>
      <c r="C336" s="85" t="s">
        <v>207</v>
      </c>
      <c r="D336" s="85" t="s">
        <v>468</v>
      </c>
      <c r="E336" s="85"/>
      <c r="F336" s="86">
        <v>2806</v>
      </c>
      <c r="G336" s="86">
        <v>2806</v>
      </c>
    </row>
    <row r="337" spans="1:7">
      <c r="A337" s="87" t="s">
        <v>240</v>
      </c>
      <c r="B337" s="76" t="s">
        <v>582</v>
      </c>
      <c r="C337" s="76" t="s">
        <v>207</v>
      </c>
      <c r="D337" s="76" t="s">
        <v>468</v>
      </c>
      <c r="E337" s="76" t="s">
        <v>241</v>
      </c>
      <c r="F337" s="77">
        <v>2806</v>
      </c>
      <c r="G337" s="77">
        <v>2806</v>
      </c>
    </row>
    <row r="338" spans="1:7">
      <c r="A338" s="84" t="s">
        <v>583</v>
      </c>
      <c r="B338" s="85" t="s">
        <v>584</v>
      </c>
      <c r="C338" s="85"/>
      <c r="D338" s="85"/>
      <c r="E338" s="85"/>
      <c r="F338" s="86">
        <v>329691.7</v>
      </c>
      <c r="G338" s="86">
        <v>335110.90000000002</v>
      </c>
    </row>
    <row r="339" spans="1:7">
      <c r="A339" s="84" t="s">
        <v>150</v>
      </c>
      <c r="B339" s="85" t="s">
        <v>584</v>
      </c>
      <c r="C339" s="85" t="s">
        <v>151</v>
      </c>
      <c r="D339" s="85"/>
      <c r="E339" s="85"/>
      <c r="F339" s="86">
        <v>34481</v>
      </c>
      <c r="G339" s="86">
        <v>34487.199999999997</v>
      </c>
    </row>
    <row r="340" spans="1:7" ht="25.5">
      <c r="A340" s="84" t="s">
        <v>160</v>
      </c>
      <c r="B340" s="85" t="s">
        <v>584</v>
      </c>
      <c r="C340" s="85" t="s">
        <v>161</v>
      </c>
      <c r="D340" s="85"/>
      <c r="E340" s="85"/>
      <c r="F340" s="86">
        <v>34481</v>
      </c>
      <c r="G340" s="86">
        <v>34487.199999999997</v>
      </c>
    </row>
    <row r="341" spans="1:7">
      <c r="A341" s="84" t="s">
        <v>474</v>
      </c>
      <c r="B341" s="85" t="s">
        <v>584</v>
      </c>
      <c r="C341" s="85" t="s">
        <v>161</v>
      </c>
      <c r="D341" s="85" t="s">
        <v>475</v>
      </c>
      <c r="E341" s="85"/>
      <c r="F341" s="86">
        <v>34481</v>
      </c>
      <c r="G341" s="86">
        <v>34487.199999999997</v>
      </c>
    </row>
    <row r="342" spans="1:7" ht="38.25">
      <c r="A342" s="84" t="s">
        <v>476</v>
      </c>
      <c r="B342" s="85" t="s">
        <v>584</v>
      </c>
      <c r="C342" s="85" t="s">
        <v>161</v>
      </c>
      <c r="D342" s="85" t="s">
        <v>477</v>
      </c>
      <c r="E342" s="85"/>
      <c r="F342" s="86">
        <v>34481</v>
      </c>
      <c r="G342" s="86">
        <v>34487.199999999997</v>
      </c>
    </row>
    <row r="343" spans="1:7">
      <c r="A343" s="84" t="s">
        <v>231</v>
      </c>
      <c r="B343" s="85" t="s">
        <v>584</v>
      </c>
      <c r="C343" s="85" t="s">
        <v>161</v>
      </c>
      <c r="D343" s="85" t="s">
        <v>478</v>
      </c>
      <c r="E343" s="85"/>
      <c r="F343" s="86">
        <v>34400</v>
      </c>
      <c r="G343" s="86">
        <v>34400</v>
      </c>
    </row>
    <row r="344" spans="1:7">
      <c r="A344" s="84" t="s">
        <v>233</v>
      </c>
      <c r="B344" s="85" t="s">
        <v>584</v>
      </c>
      <c r="C344" s="85" t="s">
        <v>161</v>
      </c>
      <c r="D344" s="85" t="s">
        <v>479</v>
      </c>
      <c r="E344" s="85"/>
      <c r="F344" s="86">
        <v>34400</v>
      </c>
      <c r="G344" s="86">
        <v>34400</v>
      </c>
    </row>
    <row r="345" spans="1:7" ht="25.5">
      <c r="A345" s="87" t="s">
        <v>235</v>
      </c>
      <c r="B345" s="76" t="s">
        <v>584</v>
      </c>
      <c r="C345" s="76" t="s">
        <v>161</v>
      </c>
      <c r="D345" s="76" t="s">
        <v>479</v>
      </c>
      <c r="E345" s="76" t="s">
        <v>236</v>
      </c>
      <c r="F345" s="77">
        <v>34400</v>
      </c>
      <c r="G345" s="77">
        <v>34400</v>
      </c>
    </row>
    <row r="346" spans="1:7">
      <c r="A346" s="84" t="s">
        <v>260</v>
      </c>
      <c r="B346" s="85" t="s">
        <v>584</v>
      </c>
      <c r="C346" s="85" t="s">
        <v>161</v>
      </c>
      <c r="D346" s="85" t="s">
        <v>486</v>
      </c>
      <c r="E346" s="85"/>
      <c r="F346" s="86">
        <v>81</v>
      </c>
      <c r="G346" s="86">
        <v>87.2</v>
      </c>
    </row>
    <row r="347" spans="1:7" ht="38.25">
      <c r="A347" s="84" t="s">
        <v>487</v>
      </c>
      <c r="B347" s="85" t="s">
        <v>584</v>
      </c>
      <c r="C347" s="85" t="s">
        <v>161</v>
      </c>
      <c r="D347" s="85" t="s">
        <v>488</v>
      </c>
      <c r="E347" s="85"/>
      <c r="F347" s="86">
        <v>81</v>
      </c>
      <c r="G347" s="86">
        <v>87.2</v>
      </c>
    </row>
    <row r="348" spans="1:7" ht="25.5">
      <c r="A348" s="87" t="s">
        <v>235</v>
      </c>
      <c r="B348" s="76" t="s">
        <v>584</v>
      </c>
      <c r="C348" s="76" t="s">
        <v>161</v>
      </c>
      <c r="D348" s="76" t="s">
        <v>488</v>
      </c>
      <c r="E348" s="76" t="s">
        <v>236</v>
      </c>
      <c r="F348" s="77">
        <v>81</v>
      </c>
      <c r="G348" s="77">
        <v>87.2</v>
      </c>
    </row>
    <row r="349" spans="1:7">
      <c r="A349" s="84" t="s">
        <v>212</v>
      </c>
      <c r="B349" s="85" t="s">
        <v>584</v>
      </c>
      <c r="C349" s="85" t="s">
        <v>213</v>
      </c>
      <c r="D349" s="85"/>
      <c r="E349" s="85"/>
      <c r="F349" s="86">
        <v>300</v>
      </c>
      <c r="G349" s="86">
        <v>300</v>
      </c>
    </row>
    <row r="350" spans="1:7">
      <c r="A350" s="84" t="s">
        <v>214</v>
      </c>
      <c r="B350" s="85" t="s">
        <v>584</v>
      </c>
      <c r="C350" s="85" t="s">
        <v>215</v>
      </c>
      <c r="D350" s="85"/>
      <c r="E350" s="85"/>
      <c r="F350" s="86">
        <v>300</v>
      </c>
      <c r="G350" s="86">
        <v>300</v>
      </c>
    </row>
    <row r="351" spans="1:7">
      <c r="A351" s="84" t="s">
        <v>474</v>
      </c>
      <c r="B351" s="85" t="s">
        <v>584</v>
      </c>
      <c r="C351" s="85" t="s">
        <v>215</v>
      </c>
      <c r="D351" s="85" t="s">
        <v>475</v>
      </c>
      <c r="E351" s="85"/>
      <c r="F351" s="86">
        <v>300</v>
      </c>
      <c r="G351" s="86">
        <v>300</v>
      </c>
    </row>
    <row r="352" spans="1:7" ht="38.25">
      <c r="A352" s="84" t="s">
        <v>476</v>
      </c>
      <c r="B352" s="85" t="s">
        <v>584</v>
      </c>
      <c r="C352" s="85" t="s">
        <v>215</v>
      </c>
      <c r="D352" s="85" t="s">
        <v>477</v>
      </c>
      <c r="E352" s="85"/>
      <c r="F352" s="86">
        <v>300</v>
      </c>
      <c r="G352" s="86">
        <v>300</v>
      </c>
    </row>
    <row r="353" spans="1:7">
      <c r="A353" s="84" t="s">
        <v>250</v>
      </c>
      <c r="B353" s="85" t="s">
        <v>584</v>
      </c>
      <c r="C353" s="85" t="s">
        <v>215</v>
      </c>
      <c r="D353" s="85" t="s">
        <v>481</v>
      </c>
      <c r="E353" s="85"/>
      <c r="F353" s="86">
        <v>300</v>
      </c>
      <c r="G353" s="86">
        <v>300</v>
      </c>
    </row>
    <row r="354" spans="1:7">
      <c r="A354" s="84" t="s">
        <v>482</v>
      </c>
      <c r="B354" s="85" t="s">
        <v>584</v>
      </c>
      <c r="C354" s="85" t="s">
        <v>215</v>
      </c>
      <c r="D354" s="85" t="s">
        <v>483</v>
      </c>
      <c r="E354" s="85"/>
      <c r="F354" s="86">
        <v>300</v>
      </c>
      <c r="G354" s="86">
        <v>300</v>
      </c>
    </row>
    <row r="355" spans="1:7">
      <c r="A355" s="87" t="s">
        <v>484</v>
      </c>
      <c r="B355" s="76" t="s">
        <v>584</v>
      </c>
      <c r="C355" s="76" t="s">
        <v>215</v>
      </c>
      <c r="D355" s="76" t="s">
        <v>483</v>
      </c>
      <c r="E355" s="76" t="s">
        <v>485</v>
      </c>
      <c r="F355" s="77">
        <v>300</v>
      </c>
      <c r="G355" s="77">
        <v>300</v>
      </c>
    </row>
    <row r="356" spans="1:7" ht="25.5">
      <c r="A356" s="84" t="s">
        <v>216</v>
      </c>
      <c r="B356" s="85" t="s">
        <v>584</v>
      </c>
      <c r="C356" s="85" t="s">
        <v>217</v>
      </c>
      <c r="D356" s="85"/>
      <c r="E356" s="85"/>
      <c r="F356" s="86">
        <v>294910.7</v>
      </c>
      <c r="G356" s="86">
        <v>300323.7</v>
      </c>
    </row>
    <row r="357" spans="1:7" ht="25.5">
      <c r="A357" s="84" t="s">
        <v>218</v>
      </c>
      <c r="B357" s="85" t="s">
        <v>584</v>
      </c>
      <c r="C357" s="85" t="s">
        <v>219</v>
      </c>
      <c r="D357" s="85"/>
      <c r="E357" s="85"/>
      <c r="F357" s="86">
        <v>266410.7</v>
      </c>
      <c r="G357" s="86">
        <v>269323.7</v>
      </c>
    </row>
    <row r="358" spans="1:7">
      <c r="A358" s="84" t="s">
        <v>474</v>
      </c>
      <c r="B358" s="85" t="s">
        <v>584</v>
      </c>
      <c r="C358" s="85" t="s">
        <v>219</v>
      </c>
      <c r="D358" s="85" t="s">
        <v>475</v>
      </c>
      <c r="E358" s="85"/>
      <c r="F358" s="86">
        <v>266410.7</v>
      </c>
      <c r="G358" s="86">
        <v>269323.7</v>
      </c>
    </row>
    <row r="359" spans="1:7">
      <c r="A359" s="84" t="s">
        <v>491</v>
      </c>
      <c r="B359" s="85" t="s">
        <v>584</v>
      </c>
      <c r="C359" s="85" t="s">
        <v>219</v>
      </c>
      <c r="D359" s="85" t="s">
        <v>492</v>
      </c>
      <c r="E359" s="85"/>
      <c r="F359" s="86">
        <v>266410.7</v>
      </c>
      <c r="G359" s="86">
        <v>269323.7</v>
      </c>
    </row>
    <row r="360" spans="1:7">
      <c r="A360" s="84" t="s">
        <v>493</v>
      </c>
      <c r="B360" s="85" t="s">
        <v>584</v>
      </c>
      <c r="C360" s="85" t="s">
        <v>219</v>
      </c>
      <c r="D360" s="85" t="s">
        <v>494</v>
      </c>
      <c r="E360" s="85"/>
      <c r="F360" s="86">
        <v>28500</v>
      </c>
      <c r="G360" s="86">
        <v>31000</v>
      </c>
    </row>
    <row r="361" spans="1:7">
      <c r="A361" s="84" t="s">
        <v>499</v>
      </c>
      <c r="B361" s="85" t="s">
        <v>584</v>
      </c>
      <c r="C361" s="85" t="s">
        <v>219</v>
      </c>
      <c r="D361" s="85" t="s">
        <v>500</v>
      </c>
      <c r="E361" s="85"/>
      <c r="F361" s="86">
        <v>28500</v>
      </c>
      <c r="G361" s="86">
        <v>31000</v>
      </c>
    </row>
    <row r="362" spans="1:7">
      <c r="A362" s="87" t="s">
        <v>497</v>
      </c>
      <c r="B362" s="76" t="s">
        <v>584</v>
      </c>
      <c r="C362" s="76" t="s">
        <v>219</v>
      </c>
      <c r="D362" s="76" t="s">
        <v>500</v>
      </c>
      <c r="E362" s="76" t="s">
        <v>498</v>
      </c>
      <c r="F362" s="77">
        <v>28500</v>
      </c>
      <c r="G362" s="77">
        <v>31000</v>
      </c>
    </row>
    <row r="363" spans="1:7">
      <c r="A363" s="84" t="s">
        <v>260</v>
      </c>
      <c r="B363" s="85" t="s">
        <v>584</v>
      </c>
      <c r="C363" s="85" t="s">
        <v>219</v>
      </c>
      <c r="D363" s="85" t="s">
        <v>501</v>
      </c>
      <c r="E363" s="85"/>
      <c r="F363" s="86">
        <v>237910.7</v>
      </c>
      <c r="G363" s="86">
        <v>238323.7</v>
      </c>
    </row>
    <row r="364" spans="1:7" ht="38.25">
      <c r="A364" s="84" t="s">
        <v>487</v>
      </c>
      <c r="B364" s="85" t="s">
        <v>584</v>
      </c>
      <c r="C364" s="85" t="s">
        <v>219</v>
      </c>
      <c r="D364" s="85" t="s">
        <v>502</v>
      </c>
      <c r="E364" s="85"/>
      <c r="F364" s="86">
        <v>237910.7</v>
      </c>
      <c r="G364" s="86">
        <v>238323.7</v>
      </c>
    </row>
    <row r="365" spans="1:7">
      <c r="A365" s="87" t="s">
        <v>497</v>
      </c>
      <c r="B365" s="76" t="s">
        <v>584</v>
      </c>
      <c r="C365" s="76" t="s">
        <v>219</v>
      </c>
      <c r="D365" s="76" t="s">
        <v>502</v>
      </c>
      <c r="E365" s="76" t="s">
        <v>498</v>
      </c>
      <c r="F365" s="77">
        <v>237910.7</v>
      </c>
      <c r="G365" s="77">
        <v>238323.7</v>
      </c>
    </row>
    <row r="366" spans="1:7">
      <c r="A366" s="84" t="s">
        <v>220</v>
      </c>
      <c r="B366" s="85" t="s">
        <v>584</v>
      </c>
      <c r="C366" s="85" t="s">
        <v>221</v>
      </c>
      <c r="D366" s="85"/>
      <c r="E366" s="85"/>
      <c r="F366" s="86">
        <v>28500</v>
      </c>
      <c r="G366" s="86">
        <v>31000</v>
      </c>
    </row>
    <row r="367" spans="1:7">
      <c r="A367" s="84" t="s">
        <v>474</v>
      </c>
      <c r="B367" s="85" t="s">
        <v>584</v>
      </c>
      <c r="C367" s="85" t="s">
        <v>221</v>
      </c>
      <c r="D367" s="85" t="s">
        <v>475</v>
      </c>
      <c r="E367" s="85"/>
      <c r="F367" s="86">
        <v>28500</v>
      </c>
      <c r="G367" s="86">
        <v>31000</v>
      </c>
    </row>
    <row r="368" spans="1:7">
      <c r="A368" s="84" t="s">
        <v>491</v>
      </c>
      <c r="B368" s="85" t="s">
        <v>584</v>
      </c>
      <c r="C368" s="85" t="s">
        <v>221</v>
      </c>
      <c r="D368" s="85" t="s">
        <v>492</v>
      </c>
      <c r="E368" s="85"/>
      <c r="F368" s="86">
        <v>28500</v>
      </c>
      <c r="G368" s="86">
        <v>31000</v>
      </c>
    </row>
    <row r="369" spans="1:7">
      <c r="A369" s="84" t="s">
        <v>493</v>
      </c>
      <c r="B369" s="85" t="s">
        <v>584</v>
      </c>
      <c r="C369" s="85" t="s">
        <v>221</v>
      </c>
      <c r="D369" s="85" t="s">
        <v>494</v>
      </c>
      <c r="E369" s="85"/>
      <c r="F369" s="86">
        <v>28500</v>
      </c>
      <c r="G369" s="86">
        <v>31000</v>
      </c>
    </row>
    <row r="370" spans="1:7">
      <c r="A370" s="84" t="s">
        <v>495</v>
      </c>
      <c r="B370" s="85" t="s">
        <v>584</v>
      </c>
      <c r="C370" s="85" t="s">
        <v>221</v>
      </c>
      <c r="D370" s="85" t="s">
        <v>496</v>
      </c>
      <c r="E370" s="85"/>
      <c r="F370" s="86">
        <v>28500</v>
      </c>
      <c r="G370" s="86">
        <v>31000</v>
      </c>
    </row>
    <row r="371" spans="1:7">
      <c r="A371" s="87" t="s">
        <v>497</v>
      </c>
      <c r="B371" s="76" t="s">
        <v>584</v>
      </c>
      <c r="C371" s="76" t="s">
        <v>221</v>
      </c>
      <c r="D371" s="76" t="s">
        <v>496</v>
      </c>
      <c r="E371" s="76" t="s">
        <v>498</v>
      </c>
      <c r="F371" s="77">
        <v>28500</v>
      </c>
      <c r="G371" s="77">
        <v>31000</v>
      </c>
    </row>
    <row r="372" spans="1:7">
      <c r="A372" s="114" t="s">
        <v>142</v>
      </c>
      <c r="B372" s="106"/>
      <c r="C372" s="106"/>
      <c r="D372" s="106"/>
      <c r="E372" s="106"/>
      <c r="F372" s="107">
        <v>3092594.6</v>
      </c>
      <c r="G372" s="107">
        <v>3166308.4</v>
      </c>
    </row>
  </sheetData>
  <mergeCells count="2">
    <mergeCell ref="A1:E1"/>
    <mergeCell ref="A2:G2"/>
  </mergeCells>
  <pageMargins left="0.78740157480314965" right="0.39370078740157483" top="0.39370078740157483" bottom="0.39370078740157483" header="0" footer="0"/>
  <pageSetup paperSize="9" scale="54" fitToHeight="0" orientation="portrait" r:id="rId1"/>
  <headerFooter alignWithMargins="0">
    <oddFooter>&amp;C&amp;"Times New Roman,обычный"&amp;8Страница &amp;С&amp;P</oddFooter>
  </headerFooter>
  <drawing r:id="rId2"/>
</worksheet>
</file>

<file path=xl/worksheets/sheet10.xml><?xml version="1.0" encoding="utf-8"?>
<worksheet xmlns="http://schemas.openxmlformats.org/spreadsheetml/2006/main" xmlns:r="http://schemas.openxmlformats.org/officeDocument/2006/relationships">
  <sheetPr>
    <tabColor theme="0"/>
  </sheetPr>
  <dimension ref="A1:B30"/>
  <sheetViews>
    <sheetView view="pageBreakPreview" zoomScaleSheetLayoutView="100" workbookViewId="0">
      <selection activeCell="D2" sqref="D2"/>
    </sheetView>
  </sheetViews>
  <sheetFormatPr defaultRowHeight="15.75"/>
  <cols>
    <col min="1" max="1" width="100.7109375" style="119" customWidth="1"/>
    <col min="2" max="2" width="15.7109375" style="119" customWidth="1"/>
    <col min="3" max="256" width="9.140625" style="119"/>
    <col min="257" max="257" width="95.42578125" style="119" customWidth="1"/>
    <col min="258" max="512" width="9.140625" style="119"/>
    <col min="513" max="513" width="95.42578125" style="119" customWidth="1"/>
    <col min="514" max="768" width="9.140625" style="119"/>
    <col min="769" max="769" width="95.42578125" style="119" customWidth="1"/>
    <col min="770" max="1024" width="9.140625" style="119"/>
    <col min="1025" max="1025" width="95.42578125" style="119" customWidth="1"/>
    <col min="1026" max="1280" width="9.140625" style="119"/>
    <col min="1281" max="1281" width="95.42578125" style="119" customWidth="1"/>
    <col min="1282" max="1536" width="9.140625" style="119"/>
    <col min="1537" max="1537" width="95.42578125" style="119" customWidth="1"/>
    <col min="1538" max="1792" width="9.140625" style="119"/>
    <col min="1793" max="1793" width="95.42578125" style="119" customWidth="1"/>
    <col min="1794" max="2048" width="9.140625" style="119"/>
    <col min="2049" max="2049" width="95.42578125" style="119" customWidth="1"/>
    <col min="2050" max="2304" width="9.140625" style="119"/>
    <col min="2305" max="2305" width="95.42578125" style="119" customWidth="1"/>
    <col min="2306" max="2560" width="9.140625" style="119"/>
    <col min="2561" max="2561" width="95.42578125" style="119" customWidth="1"/>
    <col min="2562" max="2816" width="9.140625" style="119"/>
    <col min="2817" max="2817" width="95.42578125" style="119" customWidth="1"/>
    <col min="2818" max="3072" width="9.140625" style="119"/>
    <col min="3073" max="3073" width="95.42578125" style="119" customWidth="1"/>
    <col min="3074" max="3328" width="9.140625" style="119"/>
    <col min="3329" max="3329" width="95.42578125" style="119" customWidth="1"/>
    <col min="3330" max="3584" width="9.140625" style="119"/>
    <col min="3585" max="3585" width="95.42578125" style="119" customWidth="1"/>
    <col min="3586" max="3840" width="9.140625" style="119"/>
    <col min="3841" max="3841" width="95.42578125" style="119" customWidth="1"/>
    <col min="3842" max="4096" width="9.140625" style="119"/>
    <col min="4097" max="4097" width="95.42578125" style="119" customWidth="1"/>
    <col min="4098" max="4352" width="9.140625" style="119"/>
    <col min="4353" max="4353" width="95.42578125" style="119" customWidth="1"/>
    <col min="4354" max="4608" width="9.140625" style="119"/>
    <col min="4609" max="4609" width="95.42578125" style="119" customWidth="1"/>
    <col min="4610" max="4864" width="9.140625" style="119"/>
    <col min="4865" max="4865" width="95.42578125" style="119" customWidth="1"/>
    <col min="4866" max="5120" width="9.140625" style="119"/>
    <col min="5121" max="5121" width="95.42578125" style="119" customWidth="1"/>
    <col min="5122" max="5376" width="9.140625" style="119"/>
    <col min="5377" max="5377" width="95.42578125" style="119" customWidth="1"/>
    <col min="5378" max="5632" width="9.140625" style="119"/>
    <col min="5633" max="5633" width="95.42578125" style="119" customWidth="1"/>
    <col min="5634" max="5888" width="9.140625" style="119"/>
    <col min="5889" max="5889" width="95.42578125" style="119" customWidth="1"/>
    <col min="5890" max="6144" width="9.140625" style="119"/>
    <col min="6145" max="6145" width="95.42578125" style="119" customWidth="1"/>
    <col min="6146" max="6400" width="9.140625" style="119"/>
    <col min="6401" max="6401" width="95.42578125" style="119" customWidth="1"/>
    <col min="6402" max="6656" width="9.140625" style="119"/>
    <col min="6657" max="6657" width="95.42578125" style="119" customWidth="1"/>
    <col min="6658" max="6912" width="9.140625" style="119"/>
    <col min="6913" max="6913" width="95.42578125" style="119" customWidth="1"/>
    <col min="6914" max="7168" width="9.140625" style="119"/>
    <col min="7169" max="7169" width="95.42578125" style="119" customWidth="1"/>
    <col min="7170" max="7424" width="9.140625" style="119"/>
    <col min="7425" max="7425" width="95.42578125" style="119" customWidth="1"/>
    <col min="7426" max="7680" width="9.140625" style="119"/>
    <col min="7681" max="7681" width="95.42578125" style="119" customWidth="1"/>
    <col min="7682" max="7936" width="9.140625" style="119"/>
    <col min="7937" max="7937" width="95.42578125" style="119" customWidth="1"/>
    <col min="7938" max="8192" width="9.140625" style="119"/>
    <col min="8193" max="8193" width="95.42578125" style="119" customWidth="1"/>
    <col min="8194" max="8448" width="9.140625" style="119"/>
    <col min="8449" max="8449" width="95.42578125" style="119" customWidth="1"/>
    <col min="8450" max="8704" width="9.140625" style="119"/>
    <col min="8705" max="8705" width="95.42578125" style="119" customWidth="1"/>
    <col min="8706" max="8960" width="9.140625" style="119"/>
    <col min="8961" max="8961" width="95.42578125" style="119" customWidth="1"/>
    <col min="8962" max="9216" width="9.140625" style="119"/>
    <col min="9217" max="9217" width="95.42578125" style="119" customWidth="1"/>
    <col min="9218" max="9472" width="9.140625" style="119"/>
    <col min="9473" max="9473" width="95.42578125" style="119" customWidth="1"/>
    <col min="9474" max="9728" width="9.140625" style="119"/>
    <col min="9729" max="9729" width="95.42578125" style="119" customWidth="1"/>
    <col min="9730" max="9984" width="9.140625" style="119"/>
    <col min="9985" max="9985" width="95.42578125" style="119" customWidth="1"/>
    <col min="9986" max="10240" width="9.140625" style="119"/>
    <col min="10241" max="10241" width="95.42578125" style="119" customWidth="1"/>
    <col min="10242" max="10496" width="9.140625" style="119"/>
    <col min="10497" max="10497" width="95.42578125" style="119" customWidth="1"/>
    <col min="10498" max="10752" width="9.140625" style="119"/>
    <col min="10753" max="10753" width="95.42578125" style="119" customWidth="1"/>
    <col min="10754" max="11008" width="9.140625" style="119"/>
    <col min="11009" max="11009" width="95.42578125" style="119" customWidth="1"/>
    <col min="11010" max="11264" width="9.140625" style="119"/>
    <col min="11265" max="11265" width="95.42578125" style="119" customWidth="1"/>
    <col min="11266" max="11520" width="9.140625" style="119"/>
    <col min="11521" max="11521" width="95.42578125" style="119" customWidth="1"/>
    <col min="11522" max="11776" width="9.140625" style="119"/>
    <col min="11777" max="11777" width="95.42578125" style="119" customWidth="1"/>
    <col min="11778" max="12032" width="9.140625" style="119"/>
    <col min="12033" max="12033" width="95.42578125" style="119" customWidth="1"/>
    <col min="12034" max="12288" width="9.140625" style="119"/>
    <col min="12289" max="12289" width="95.42578125" style="119" customWidth="1"/>
    <col min="12290" max="12544" width="9.140625" style="119"/>
    <col min="12545" max="12545" width="95.42578125" style="119" customWidth="1"/>
    <col min="12546" max="12800" width="9.140625" style="119"/>
    <col min="12801" max="12801" width="95.42578125" style="119" customWidth="1"/>
    <col min="12802" max="13056" width="9.140625" style="119"/>
    <col min="13057" max="13057" width="95.42578125" style="119" customWidth="1"/>
    <col min="13058" max="13312" width="9.140625" style="119"/>
    <col min="13313" max="13313" width="95.42578125" style="119" customWidth="1"/>
    <col min="13314" max="13568" width="9.140625" style="119"/>
    <col min="13569" max="13569" width="95.42578125" style="119" customWidth="1"/>
    <col min="13570" max="13824" width="9.140625" style="119"/>
    <col min="13825" max="13825" width="95.42578125" style="119" customWidth="1"/>
    <col min="13826" max="14080" width="9.140625" style="119"/>
    <col min="14081" max="14081" width="95.42578125" style="119" customWidth="1"/>
    <col min="14082" max="14336" width="9.140625" style="119"/>
    <col min="14337" max="14337" width="95.42578125" style="119" customWidth="1"/>
    <col min="14338" max="14592" width="9.140625" style="119"/>
    <col min="14593" max="14593" width="95.42578125" style="119" customWidth="1"/>
    <col min="14594" max="14848" width="9.140625" style="119"/>
    <col min="14849" max="14849" width="95.42578125" style="119" customWidth="1"/>
    <col min="14850" max="15104" width="9.140625" style="119"/>
    <col min="15105" max="15105" width="95.42578125" style="119" customWidth="1"/>
    <col min="15106" max="15360" width="9.140625" style="119"/>
    <col min="15361" max="15361" width="95.42578125" style="119" customWidth="1"/>
    <col min="15362" max="15616" width="9.140625" style="119"/>
    <col min="15617" max="15617" width="95.42578125" style="119" customWidth="1"/>
    <col min="15618" max="15872" width="9.140625" style="119"/>
    <col min="15873" max="15873" width="95.42578125" style="119" customWidth="1"/>
    <col min="15874" max="16128" width="9.140625" style="119"/>
    <col min="16129" max="16129" width="95.42578125" style="119" customWidth="1"/>
    <col min="16130" max="16384" width="9.140625" style="119"/>
  </cols>
  <sheetData>
    <row r="1" spans="1:2" ht="84.95" customHeight="1">
      <c r="A1" s="118"/>
    </row>
    <row r="2" spans="1:2" ht="15" customHeight="1">
      <c r="A2" s="120"/>
    </row>
    <row r="3" spans="1:2" ht="70.150000000000006" customHeight="1">
      <c r="A3" s="121" t="s">
        <v>586</v>
      </c>
    </row>
    <row r="4" spans="1:2" ht="15" customHeight="1">
      <c r="A4" s="122"/>
    </row>
    <row r="5" spans="1:2" ht="102" customHeight="1">
      <c r="A5" s="123" t="s">
        <v>587</v>
      </c>
      <c r="B5" s="123"/>
    </row>
    <row r="6" spans="1:2" ht="72" customHeight="1">
      <c r="A6" s="124" t="s">
        <v>588</v>
      </c>
      <c r="B6" s="124"/>
    </row>
    <row r="7" spans="1:2" ht="31.5">
      <c r="A7" s="124" t="s">
        <v>589</v>
      </c>
    </row>
    <row r="8" spans="1:2" ht="186.75" customHeight="1">
      <c r="A8" s="125" t="s">
        <v>590</v>
      </c>
    </row>
    <row r="9" spans="1:2" ht="34.9" customHeight="1">
      <c r="A9" s="124" t="s">
        <v>591</v>
      </c>
    </row>
    <row r="10" spans="1:2" ht="40.15" customHeight="1">
      <c r="A10" s="124" t="s">
        <v>592</v>
      </c>
    </row>
    <row r="11" spans="1:2" ht="40.15" customHeight="1">
      <c r="A11" s="124" t="s">
        <v>593</v>
      </c>
    </row>
    <row r="12" spans="1:2" ht="40.15" customHeight="1">
      <c r="A12" s="124" t="s">
        <v>594</v>
      </c>
    </row>
    <row r="13" spans="1:2" ht="55.15" customHeight="1">
      <c r="A13" s="124" t="s">
        <v>595</v>
      </c>
    </row>
    <row r="14" spans="1:2" ht="121.5" customHeight="1">
      <c r="A14" s="124" t="s">
        <v>596</v>
      </c>
    </row>
    <row r="15" spans="1:2" ht="34.9" customHeight="1">
      <c r="A15" s="124" t="s">
        <v>597</v>
      </c>
    </row>
    <row r="16" spans="1:2" ht="25.15" customHeight="1">
      <c r="A16" s="126" t="s">
        <v>598</v>
      </c>
    </row>
    <row r="17" spans="1:1" ht="139.5" customHeight="1">
      <c r="A17" s="125" t="s">
        <v>599</v>
      </c>
    </row>
    <row r="18" spans="1:1" ht="15" customHeight="1">
      <c r="A18" s="127"/>
    </row>
    <row r="19" spans="1:1" ht="15" customHeight="1">
      <c r="A19" s="127"/>
    </row>
    <row r="20" spans="1:1" ht="15" customHeight="1"/>
    <row r="21" spans="1:1" ht="15" customHeight="1"/>
    <row r="22" spans="1:1" ht="15" customHeight="1">
      <c r="A22" s="128"/>
    </row>
    <row r="23" spans="1:1" ht="15" customHeight="1">
      <c r="A23" s="128"/>
    </row>
    <row r="24" spans="1:1" ht="15" customHeight="1"/>
    <row r="25" spans="1:1" ht="15" customHeight="1"/>
    <row r="26" spans="1:1" ht="15" customHeight="1"/>
    <row r="27" spans="1:1" ht="15" customHeight="1"/>
    <row r="28" spans="1:1" ht="15" customHeight="1"/>
    <row r="29" spans="1:1" ht="15" customHeight="1"/>
    <row r="30" spans="1:1" ht="15" customHeight="1"/>
  </sheetData>
  <pageMargins left="0.78740157480314965" right="0.39370078740157483" top="0.39370078740157483" bottom="0.39370078740157483" header="0.31496062992125984" footer="0.31496062992125984"/>
  <pageSetup paperSize="9" orientation="portrait" r:id="rId1"/>
  <headerFooter>
    <oddFooter>&amp;C&amp;"Times New Roman,обычный"&amp;8Страница &amp;С&amp;P</oddFooter>
  </headerFooter>
  <drawing r:id="rId2"/>
  <legacyDrawing r:id="rId3"/>
  <oleObjects>
    <oleObject progId="Equation.3" shapeId="10241" r:id="rId4"/>
  </oleObjects>
</worksheet>
</file>

<file path=xl/worksheets/sheet11.xml><?xml version="1.0" encoding="utf-8"?>
<worksheet xmlns="http://schemas.openxmlformats.org/spreadsheetml/2006/main" xmlns:r="http://schemas.openxmlformats.org/officeDocument/2006/relationships">
  <sheetPr>
    <tabColor theme="0"/>
    <outlinePr summaryBelow="0"/>
    <pageSetUpPr fitToPage="1"/>
  </sheetPr>
  <dimension ref="A1:K96"/>
  <sheetViews>
    <sheetView showGridLines="0" view="pageBreakPreview" zoomScale="80" zoomScaleNormal="70" zoomScaleSheetLayoutView="80" workbookViewId="0">
      <selection activeCell="K6" sqref="K6"/>
    </sheetView>
  </sheetViews>
  <sheetFormatPr defaultRowHeight="12.75" customHeight="1"/>
  <cols>
    <col min="1" max="1" width="35.7109375" style="134" customWidth="1"/>
    <col min="2" max="5" width="15.7109375" style="134" customWidth="1"/>
    <col min="6" max="6" width="16.28515625" style="134" customWidth="1"/>
    <col min="7" max="10" width="15.7109375" style="134" customWidth="1"/>
    <col min="11" max="12" width="12.7109375" style="134" customWidth="1"/>
    <col min="13" max="18" width="11.7109375" style="134" customWidth="1"/>
    <col min="19" max="238" width="9.140625" style="134"/>
    <col min="239" max="239" width="42.140625" style="134" customWidth="1"/>
    <col min="240" max="240" width="10.7109375" style="134" customWidth="1"/>
    <col min="241" max="243" width="12.7109375" style="134" customWidth="1"/>
    <col min="244" max="244" width="15.7109375" style="134" customWidth="1"/>
    <col min="245" max="254" width="0" style="134" hidden="1" customWidth="1"/>
    <col min="255" max="255" width="16.42578125" style="134" customWidth="1"/>
    <col min="256" max="259" width="0" style="134" hidden="1" customWidth="1"/>
    <col min="260" max="260" width="15.7109375" style="134" customWidth="1"/>
    <col min="261" max="266" width="0" style="134" hidden="1" customWidth="1"/>
    <col min="267" max="268" width="12.7109375" style="134" customWidth="1"/>
    <col min="269" max="274" width="11.7109375" style="134" customWidth="1"/>
    <col min="275" max="494" width="9.140625" style="134"/>
    <col min="495" max="495" width="42.140625" style="134" customWidth="1"/>
    <col min="496" max="496" width="10.7109375" style="134" customWidth="1"/>
    <col min="497" max="499" width="12.7109375" style="134" customWidth="1"/>
    <col min="500" max="500" width="15.7109375" style="134" customWidth="1"/>
    <col min="501" max="510" width="0" style="134" hidden="1" customWidth="1"/>
    <col min="511" max="511" width="16.42578125" style="134" customWidth="1"/>
    <col min="512" max="515" width="0" style="134" hidden="1" customWidth="1"/>
    <col min="516" max="516" width="15.7109375" style="134" customWidth="1"/>
    <col min="517" max="522" width="0" style="134" hidden="1" customWidth="1"/>
    <col min="523" max="524" width="12.7109375" style="134" customWidth="1"/>
    <col min="525" max="530" width="11.7109375" style="134" customWidth="1"/>
    <col min="531" max="750" width="9.140625" style="134"/>
    <col min="751" max="751" width="42.140625" style="134" customWidth="1"/>
    <col min="752" max="752" width="10.7109375" style="134" customWidth="1"/>
    <col min="753" max="755" width="12.7109375" style="134" customWidth="1"/>
    <col min="756" max="756" width="15.7109375" style="134" customWidth="1"/>
    <col min="757" max="766" width="0" style="134" hidden="1" customWidth="1"/>
    <col min="767" max="767" width="16.42578125" style="134" customWidth="1"/>
    <col min="768" max="771" width="0" style="134" hidden="1" customWidth="1"/>
    <col min="772" max="772" width="15.7109375" style="134" customWidth="1"/>
    <col min="773" max="778" width="0" style="134" hidden="1" customWidth="1"/>
    <col min="779" max="780" width="12.7109375" style="134" customWidth="1"/>
    <col min="781" max="786" width="11.7109375" style="134" customWidth="1"/>
    <col min="787" max="1006" width="9.140625" style="134"/>
    <col min="1007" max="1007" width="42.140625" style="134" customWidth="1"/>
    <col min="1008" max="1008" width="10.7109375" style="134" customWidth="1"/>
    <col min="1009" max="1011" width="12.7109375" style="134" customWidth="1"/>
    <col min="1012" max="1012" width="15.7109375" style="134" customWidth="1"/>
    <col min="1013" max="1022" width="0" style="134" hidden="1" customWidth="1"/>
    <col min="1023" max="1023" width="16.42578125" style="134" customWidth="1"/>
    <col min="1024" max="1027" width="0" style="134" hidden="1" customWidth="1"/>
    <col min="1028" max="1028" width="15.7109375" style="134" customWidth="1"/>
    <col min="1029" max="1034" width="0" style="134" hidden="1" customWidth="1"/>
    <col min="1035" max="1036" width="12.7109375" style="134" customWidth="1"/>
    <col min="1037" max="1042" width="11.7109375" style="134" customWidth="1"/>
    <col min="1043" max="1262" width="9.140625" style="134"/>
    <col min="1263" max="1263" width="42.140625" style="134" customWidth="1"/>
    <col min="1264" max="1264" width="10.7109375" style="134" customWidth="1"/>
    <col min="1265" max="1267" width="12.7109375" style="134" customWidth="1"/>
    <col min="1268" max="1268" width="15.7109375" style="134" customWidth="1"/>
    <col min="1269" max="1278" width="0" style="134" hidden="1" customWidth="1"/>
    <col min="1279" max="1279" width="16.42578125" style="134" customWidth="1"/>
    <col min="1280" max="1283" width="0" style="134" hidden="1" customWidth="1"/>
    <col min="1284" max="1284" width="15.7109375" style="134" customWidth="1"/>
    <col min="1285" max="1290" width="0" style="134" hidden="1" customWidth="1"/>
    <col min="1291" max="1292" width="12.7109375" style="134" customWidth="1"/>
    <col min="1293" max="1298" width="11.7109375" style="134" customWidth="1"/>
    <col min="1299" max="1518" width="9.140625" style="134"/>
    <col min="1519" max="1519" width="42.140625" style="134" customWidth="1"/>
    <col min="1520" max="1520" width="10.7109375" style="134" customWidth="1"/>
    <col min="1521" max="1523" width="12.7109375" style="134" customWidth="1"/>
    <col min="1524" max="1524" width="15.7109375" style="134" customWidth="1"/>
    <col min="1525" max="1534" width="0" style="134" hidden="1" customWidth="1"/>
    <col min="1535" max="1535" width="16.42578125" style="134" customWidth="1"/>
    <col min="1536" max="1539" width="0" style="134" hidden="1" customWidth="1"/>
    <col min="1540" max="1540" width="15.7109375" style="134" customWidth="1"/>
    <col min="1541" max="1546" width="0" style="134" hidden="1" customWidth="1"/>
    <col min="1547" max="1548" width="12.7109375" style="134" customWidth="1"/>
    <col min="1549" max="1554" width="11.7109375" style="134" customWidth="1"/>
    <col min="1555" max="1774" width="9.140625" style="134"/>
    <col min="1775" max="1775" width="42.140625" style="134" customWidth="1"/>
    <col min="1776" max="1776" width="10.7109375" style="134" customWidth="1"/>
    <col min="1777" max="1779" width="12.7109375" style="134" customWidth="1"/>
    <col min="1780" max="1780" width="15.7109375" style="134" customWidth="1"/>
    <col min="1781" max="1790" width="0" style="134" hidden="1" customWidth="1"/>
    <col min="1791" max="1791" width="16.42578125" style="134" customWidth="1"/>
    <col min="1792" max="1795" width="0" style="134" hidden="1" customWidth="1"/>
    <col min="1796" max="1796" width="15.7109375" style="134" customWidth="1"/>
    <col min="1797" max="1802" width="0" style="134" hidden="1" customWidth="1"/>
    <col min="1803" max="1804" width="12.7109375" style="134" customWidth="1"/>
    <col min="1805" max="1810" width="11.7109375" style="134" customWidth="1"/>
    <col min="1811" max="2030" width="9.140625" style="134"/>
    <col min="2031" max="2031" width="42.140625" style="134" customWidth="1"/>
    <col min="2032" max="2032" width="10.7109375" style="134" customWidth="1"/>
    <col min="2033" max="2035" width="12.7109375" style="134" customWidth="1"/>
    <col min="2036" max="2036" width="15.7109375" style="134" customWidth="1"/>
    <col min="2037" max="2046" width="0" style="134" hidden="1" customWidth="1"/>
    <col min="2047" max="2047" width="16.42578125" style="134" customWidth="1"/>
    <col min="2048" max="2051" width="0" style="134" hidden="1" customWidth="1"/>
    <col min="2052" max="2052" width="15.7109375" style="134" customWidth="1"/>
    <col min="2053" max="2058" width="0" style="134" hidden="1" customWidth="1"/>
    <col min="2059" max="2060" width="12.7109375" style="134" customWidth="1"/>
    <col min="2061" max="2066" width="11.7109375" style="134" customWidth="1"/>
    <col min="2067" max="2286" width="9.140625" style="134"/>
    <col min="2287" max="2287" width="42.140625" style="134" customWidth="1"/>
    <col min="2288" max="2288" width="10.7109375" style="134" customWidth="1"/>
    <col min="2289" max="2291" width="12.7109375" style="134" customWidth="1"/>
    <col min="2292" max="2292" width="15.7109375" style="134" customWidth="1"/>
    <col min="2293" max="2302" width="0" style="134" hidden="1" customWidth="1"/>
    <col min="2303" max="2303" width="16.42578125" style="134" customWidth="1"/>
    <col min="2304" max="2307" width="0" style="134" hidden="1" customWidth="1"/>
    <col min="2308" max="2308" width="15.7109375" style="134" customWidth="1"/>
    <col min="2309" max="2314" width="0" style="134" hidden="1" customWidth="1"/>
    <col min="2315" max="2316" width="12.7109375" style="134" customWidth="1"/>
    <col min="2317" max="2322" width="11.7109375" style="134" customWidth="1"/>
    <col min="2323" max="2542" width="9.140625" style="134"/>
    <col min="2543" max="2543" width="42.140625" style="134" customWidth="1"/>
    <col min="2544" max="2544" width="10.7109375" style="134" customWidth="1"/>
    <col min="2545" max="2547" width="12.7109375" style="134" customWidth="1"/>
    <col min="2548" max="2548" width="15.7109375" style="134" customWidth="1"/>
    <col min="2549" max="2558" width="0" style="134" hidden="1" customWidth="1"/>
    <col min="2559" max="2559" width="16.42578125" style="134" customWidth="1"/>
    <col min="2560" max="2563" width="0" style="134" hidden="1" customWidth="1"/>
    <col min="2564" max="2564" width="15.7109375" style="134" customWidth="1"/>
    <col min="2565" max="2570" width="0" style="134" hidden="1" customWidth="1"/>
    <col min="2571" max="2572" width="12.7109375" style="134" customWidth="1"/>
    <col min="2573" max="2578" width="11.7109375" style="134" customWidth="1"/>
    <col min="2579" max="2798" width="9.140625" style="134"/>
    <col min="2799" max="2799" width="42.140625" style="134" customWidth="1"/>
    <col min="2800" max="2800" width="10.7109375" style="134" customWidth="1"/>
    <col min="2801" max="2803" width="12.7109375" style="134" customWidth="1"/>
    <col min="2804" max="2804" width="15.7109375" style="134" customWidth="1"/>
    <col min="2805" max="2814" width="0" style="134" hidden="1" customWidth="1"/>
    <col min="2815" max="2815" width="16.42578125" style="134" customWidth="1"/>
    <col min="2816" max="2819" width="0" style="134" hidden="1" customWidth="1"/>
    <col min="2820" max="2820" width="15.7109375" style="134" customWidth="1"/>
    <col min="2821" max="2826" width="0" style="134" hidden="1" customWidth="1"/>
    <col min="2827" max="2828" width="12.7109375" style="134" customWidth="1"/>
    <col min="2829" max="2834" width="11.7109375" style="134" customWidth="1"/>
    <col min="2835" max="3054" width="9.140625" style="134"/>
    <col min="3055" max="3055" width="42.140625" style="134" customWidth="1"/>
    <col min="3056" max="3056" width="10.7109375" style="134" customWidth="1"/>
    <col min="3057" max="3059" width="12.7109375" style="134" customWidth="1"/>
    <col min="3060" max="3060" width="15.7109375" style="134" customWidth="1"/>
    <col min="3061" max="3070" width="0" style="134" hidden="1" customWidth="1"/>
    <col min="3071" max="3071" width="16.42578125" style="134" customWidth="1"/>
    <col min="3072" max="3075" width="0" style="134" hidden="1" customWidth="1"/>
    <col min="3076" max="3076" width="15.7109375" style="134" customWidth="1"/>
    <col min="3077" max="3082" width="0" style="134" hidden="1" customWidth="1"/>
    <col min="3083" max="3084" width="12.7109375" style="134" customWidth="1"/>
    <col min="3085" max="3090" width="11.7109375" style="134" customWidth="1"/>
    <col min="3091" max="3310" width="9.140625" style="134"/>
    <col min="3311" max="3311" width="42.140625" style="134" customWidth="1"/>
    <col min="3312" max="3312" width="10.7109375" style="134" customWidth="1"/>
    <col min="3313" max="3315" width="12.7109375" style="134" customWidth="1"/>
    <col min="3316" max="3316" width="15.7109375" style="134" customWidth="1"/>
    <col min="3317" max="3326" width="0" style="134" hidden="1" customWidth="1"/>
    <col min="3327" max="3327" width="16.42578125" style="134" customWidth="1"/>
    <col min="3328" max="3331" width="0" style="134" hidden="1" customWidth="1"/>
    <col min="3332" max="3332" width="15.7109375" style="134" customWidth="1"/>
    <col min="3333" max="3338" width="0" style="134" hidden="1" customWidth="1"/>
    <col min="3339" max="3340" width="12.7109375" style="134" customWidth="1"/>
    <col min="3341" max="3346" width="11.7109375" style="134" customWidth="1"/>
    <col min="3347" max="3566" width="9.140625" style="134"/>
    <col min="3567" max="3567" width="42.140625" style="134" customWidth="1"/>
    <col min="3568" max="3568" width="10.7109375" style="134" customWidth="1"/>
    <col min="3569" max="3571" width="12.7109375" style="134" customWidth="1"/>
    <col min="3572" max="3572" width="15.7109375" style="134" customWidth="1"/>
    <col min="3573" max="3582" width="0" style="134" hidden="1" customWidth="1"/>
    <col min="3583" max="3583" width="16.42578125" style="134" customWidth="1"/>
    <col min="3584" max="3587" width="0" style="134" hidden="1" customWidth="1"/>
    <col min="3588" max="3588" width="15.7109375" style="134" customWidth="1"/>
    <col min="3589" max="3594" width="0" style="134" hidden="1" customWidth="1"/>
    <col min="3595" max="3596" width="12.7109375" style="134" customWidth="1"/>
    <col min="3597" max="3602" width="11.7109375" style="134" customWidth="1"/>
    <col min="3603" max="3822" width="9.140625" style="134"/>
    <col min="3823" max="3823" width="42.140625" style="134" customWidth="1"/>
    <col min="3824" max="3824" width="10.7109375" style="134" customWidth="1"/>
    <col min="3825" max="3827" width="12.7109375" style="134" customWidth="1"/>
    <col min="3828" max="3828" width="15.7109375" style="134" customWidth="1"/>
    <col min="3829" max="3838" width="0" style="134" hidden="1" customWidth="1"/>
    <col min="3839" max="3839" width="16.42578125" style="134" customWidth="1"/>
    <col min="3840" max="3843" width="0" style="134" hidden="1" customWidth="1"/>
    <col min="3844" max="3844" width="15.7109375" style="134" customWidth="1"/>
    <col min="3845" max="3850" width="0" style="134" hidden="1" customWidth="1"/>
    <col min="3851" max="3852" width="12.7109375" style="134" customWidth="1"/>
    <col min="3853" max="3858" width="11.7109375" style="134" customWidth="1"/>
    <col min="3859" max="4078" width="9.140625" style="134"/>
    <col min="4079" max="4079" width="42.140625" style="134" customWidth="1"/>
    <col min="4080" max="4080" width="10.7109375" style="134" customWidth="1"/>
    <col min="4081" max="4083" width="12.7109375" style="134" customWidth="1"/>
    <col min="4084" max="4084" width="15.7109375" style="134" customWidth="1"/>
    <col min="4085" max="4094" width="0" style="134" hidden="1" customWidth="1"/>
    <col min="4095" max="4095" width="16.42578125" style="134" customWidth="1"/>
    <col min="4096" max="4099" width="0" style="134" hidden="1" customWidth="1"/>
    <col min="4100" max="4100" width="15.7109375" style="134" customWidth="1"/>
    <col min="4101" max="4106" width="0" style="134" hidden="1" customWidth="1"/>
    <col min="4107" max="4108" width="12.7109375" style="134" customWidth="1"/>
    <col min="4109" max="4114" width="11.7109375" style="134" customWidth="1"/>
    <col min="4115" max="4334" width="9.140625" style="134"/>
    <col min="4335" max="4335" width="42.140625" style="134" customWidth="1"/>
    <col min="4336" max="4336" width="10.7109375" style="134" customWidth="1"/>
    <col min="4337" max="4339" width="12.7109375" style="134" customWidth="1"/>
    <col min="4340" max="4340" width="15.7109375" style="134" customWidth="1"/>
    <col min="4341" max="4350" width="0" style="134" hidden="1" customWidth="1"/>
    <col min="4351" max="4351" width="16.42578125" style="134" customWidth="1"/>
    <col min="4352" max="4355" width="0" style="134" hidden="1" customWidth="1"/>
    <col min="4356" max="4356" width="15.7109375" style="134" customWidth="1"/>
    <col min="4357" max="4362" width="0" style="134" hidden="1" customWidth="1"/>
    <col min="4363" max="4364" width="12.7109375" style="134" customWidth="1"/>
    <col min="4365" max="4370" width="11.7109375" style="134" customWidth="1"/>
    <col min="4371" max="4590" width="9.140625" style="134"/>
    <col min="4591" max="4591" width="42.140625" style="134" customWidth="1"/>
    <col min="4592" max="4592" width="10.7109375" style="134" customWidth="1"/>
    <col min="4593" max="4595" width="12.7109375" style="134" customWidth="1"/>
    <col min="4596" max="4596" width="15.7109375" style="134" customWidth="1"/>
    <col min="4597" max="4606" width="0" style="134" hidden="1" customWidth="1"/>
    <col min="4607" max="4607" width="16.42578125" style="134" customWidth="1"/>
    <col min="4608" max="4611" width="0" style="134" hidden="1" customWidth="1"/>
    <col min="4612" max="4612" width="15.7109375" style="134" customWidth="1"/>
    <col min="4613" max="4618" width="0" style="134" hidden="1" customWidth="1"/>
    <col min="4619" max="4620" width="12.7109375" style="134" customWidth="1"/>
    <col min="4621" max="4626" width="11.7109375" style="134" customWidth="1"/>
    <col min="4627" max="4846" width="9.140625" style="134"/>
    <col min="4847" max="4847" width="42.140625" style="134" customWidth="1"/>
    <col min="4848" max="4848" width="10.7109375" style="134" customWidth="1"/>
    <col min="4849" max="4851" width="12.7109375" style="134" customWidth="1"/>
    <col min="4852" max="4852" width="15.7109375" style="134" customWidth="1"/>
    <col min="4853" max="4862" width="0" style="134" hidden="1" customWidth="1"/>
    <col min="4863" max="4863" width="16.42578125" style="134" customWidth="1"/>
    <col min="4864" max="4867" width="0" style="134" hidden="1" customWidth="1"/>
    <col min="4868" max="4868" width="15.7109375" style="134" customWidth="1"/>
    <col min="4869" max="4874" width="0" style="134" hidden="1" customWidth="1"/>
    <col min="4875" max="4876" width="12.7109375" style="134" customWidth="1"/>
    <col min="4877" max="4882" width="11.7109375" style="134" customWidth="1"/>
    <col min="4883" max="5102" width="9.140625" style="134"/>
    <col min="5103" max="5103" width="42.140625" style="134" customWidth="1"/>
    <col min="5104" max="5104" width="10.7109375" style="134" customWidth="1"/>
    <col min="5105" max="5107" width="12.7109375" style="134" customWidth="1"/>
    <col min="5108" max="5108" width="15.7109375" style="134" customWidth="1"/>
    <col min="5109" max="5118" width="0" style="134" hidden="1" customWidth="1"/>
    <col min="5119" max="5119" width="16.42578125" style="134" customWidth="1"/>
    <col min="5120" max="5123" width="0" style="134" hidden="1" customWidth="1"/>
    <col min="5124" max="5124" width="15.7109375" style="134" customWidth="1"/>
    <col min="5125" max="5130" width="0" style="134" hidden="1" customWidth="1"/>
    <col min="5131" max="5132" width="12.7109375" style="134" customWidth="1"/>
    <col min="5133" max="5138" width="11.7109375" style="134" customWidth="1"/>
    <col min="5139" max="5358" width="9.140625" style="134"/>
    <col min="5359" max="5359" width="42.140625" style="134" customWidth="1"/>
    <col min="5360" max="5360" width="10.7109375" style="134" customWidth="1"/>
    <col min="5361" max="5363" width="12.7109375" style="134" customWidth="1"/>
    <col min="5364" max="5364" width="15.7109375" style="134" customWidth="1"/>
    <col min="5365" max="5374" width="0" style="134" hidden="1" customWidth="1"/>
    <col min="5375" max="5375" width="16.42578125" style="134" customWidth="1"/>
    <col min="5376" max="5379" width="0" style="134" hidden="1" customWidth="1"/>
    <col min="5380" max="5380" width="15.7109375" style="134" customWidth="1"/>
    <col min="5381" max="5386" width="0" style="134" hidden="1" customWidth="1"/>
    <col min="5387" max="5388" width="12.7109375" style="134" customWidth="1"/>
    <col min="5389" max="5394" width="11.7109375" style="134" customWidth="1"/>
    <col min="5395" max="5614" width="9.140625" style="134"/>
    <col min="5615" max="5615" width="42.140625" style="134" customWidth="1"/>
    <col min="5616" max="5616" width="10.7109375" style="134" customWidth="1"/>
    <col min="5617" max="5619" width="12.7109375" style="134" customWidth="1"/>
    <col min="5620" max="5620" width="15.7109375" style="134" customWidth="1"/>
    <col min="5621" max="5630" width="0" style="134" hidden="1" customWidth="1"/>
    <col min="5631" max="5631" width="16.42578125" style="134" customWidth="1"/>
    <col min="5632" max="5635" width="0" style="134" hidden="1" customWidth="1"/>
    <col min="5636" max="5636" width="15.7109375" style="134" customWidth="1"/>
    <col min="5637" max="5642" width="0" style="134" hidden="1" customWidth="1"/>
    <col min="5643" max="5644" width="12.7109375" style="134" customWidth="1"/>
    <col min="5645" max="5650" width="11.7109375" style="134" customWidth="1"/>
    <col min="5651" max="5870" width="9.140625" style="134"/>
    <col min="5871" max="5871" width="42.140625" style="134" customWidth="1"/>
    <col min="5872" max="5872" width="10.7109375" style="134" customWidth="1"/>
    <col min="5873" max="5875" width="12.7109375" style="134" customWidth="1"/>
    <col min="5876" max="5876" width="15.7109375" style="134" customWidth="1"/>
    <col min="5877" max="5886" width="0" style="134" hidden="1" customWidth="1"/>
    <col min="5887" max="5887" width="16.42578125" style="134" customWidth="1"/>
    <col min="5888" max="5891" width="0" style="134" hidden="1" customWidth="1"/>
    <col min="5892" max="5892" width="15.7109375" style="134" customWidth="1"/>
    <col min="5893" max="5898" width="0" style="134" hidden="1" customWidth="1"/>
    <col min="5899" max="5900" width="12.7109375" style="134" customWidth="1"/>
    <col min="5901" max="5906" width="11.7109375" style="134" customWidth="1"/>
    <col min="5907" max="6126" width="9.140625" style="134"/>
    <col min="6127" max="6127" width="42.140625" style="134" customWidth="1"/>
    <col min="6128" max="6128" width="10.7109375" style="134" customWidth="1"/>
    <col min="6129" max="6131" width="12.7109375" style="134" customWidth="1"/>
    <col min="6132" max="6132" width="15.7109375" style="134" customWidth="1"/>
    <col min="6133" max="6142" width="0" style="134" hidden="1" customWidth="1"/>
    <col min="6143" max="6143" width="16.42578125" style="134" customWidth="1"/>
    <col min="6144" max="6147" width="0" style="134" hidden="1" customWidth="1"/>
    <col min="6148" max="6148" width="15.7109375" style="134" customWidth="1"/>
    <col min="6149" max="6154" width="0" style="134" hidden="1" customWidth="1"/>
    <col min="6155" max="6156" width="12.7109375" style="134" customWidth="1"/>
    <col min="6157" max="6162" width="11.7109375" style="134" customWidth="1"/>
    <col min="6163" max="6382" width="9.140625" style="134"/>
    <col min="6383" max="6383" width="42.140625" style="134" customWidth="1"/>
    <col min="6384" max="6384" width="10.7109375" style="134" customWidth="1"/>
    <col min="6385" max="6387" width="12.7109375" style="134" customWidth="1"/>
    <col min="6388" max="6388" width="15.7109375" style="134" customWidth="1"/>
    <col min="6389" max="6398" width="0" style="134" hidden="1" customWidth="1"/>
    <col min="6399" max="6399" width="16.42578125" style="134" customWidth="1"/>
    <col min="6400" max="6403" width="0" style="134" hidden="1" customWidth="1"/>
    <col min="6404" max="6404" width="15.7109375" style="134" customWidth="1"/>
    <col min="6405" max="6410" width="0" style="134" hidden="1" customWidth="1"/>
    <col min="6411" max="6412" width="12.7109375" style="134" customWidth="1"/>
    <col min="6413" max="6418" width="11.7109375" style="134" customWidth="1"/>
    <col min="6419" max="6638" width="9.140625" style="134"/>
    <col min="6639" max="6639" width="42.140625" style="134" customWidth="1"/>
    <col min="6640" max="6640" width="10.7109375" style="134" customWidth="1"/>
    <col min="6641" max="6643" width="12.7109375" style="134" customWidth="1"/>
    <col min="6644" max="6644" width="15.7109375" style="134" customWidth="1"/>
    <col min="6645" max="6654" width="0" style="134" hidden="1" customWidth="1"/>
    <col min="6655" max="6655" width="16.42578125" style="134" customWidth="1"/>
    <col min="6656" max="6659" width="0" style="134" hidden="1" customWidth="1"/>
    <col min="6660" max="6660" width="15.7109375" style="134" customWidth="1"/>
    <col min="6661" max="6666" width="0" style="134" hidden="1" customWidth="1"/>
    <col min="6667" max="6668" width="12.7109375" style="134" customWidth="1"/>
    <col min="6669" max="6674" width="11.7109375" style="134" customWidth="1"/>
    <col min="6675" max="6894" width="9.140625" style="134"/>
    <col min="6895" max="6895" width="42.140625" style="134" customWidth="1"/>
    <col min="6896" max="6896" width="10.7109375" style="134" customWidth="1"/>
    <col min="6897" max="6899" width="12.7109375" style="134" customWidth="1"/>
    <col min="6900" max="6900" width="15.7109375" style="134" customWidth="1"/>
    <col min="6901" max="6910" width="0" style="134" hidden="1" customWidth="1"/>
    <col min="6911" max="6911" width="16.42578125" style="134" customWidth="1"/>
    <col min="6912" max="6915" width="0" style="134" hidden="1" customWidth="1"/>
    <col min="6916" max="6916" width="15.7109375" style="134" customWidth="1"/>
    <col min="6917" max="6922" width="0" style="134" hidden="1" customWidth="1"/>
    <col min="6923" max="6924" width="12.7109375" style="134" customWidth="1"/>
    <col min="6925" max="6930" width="11.7109375" style="134" customWidth="1"/>
    <col min="6931" max="7150" width="9.140625" style="134"/>
    <col min="7151" max="7151" width="42.140625" style="134" customWidth="1"/>
    <col min="7152" max="7152" width="10.7109375" style="134" customWidth="1"/>
    <col min="7153" max="7155" width="12.7109375" style="134" customWidth="1"/>
    <col min="7156" max="7156" width="15.7109375" style="134" customWidth="1"/>
    <col min="7157" max="7166" width="0" style="134" hidden="1" customWidth="1"/>
    <col min="7167" max="7167" width="16.42578125" style="134" customWidth="1"/>
    <col min="7168" max="7171" width="0" style="134" hidden="1" customWidth="1"/>
    <col min="7172" max="7172" width="15.7109375" style="134" customWidth="1"/>
    <col min="7173" max="7178" width="0" style="134" hidden="1" customWidth="1"/>
    <col min="7179" max="7180" width="12.7109375" style="134" customWidth="1"/>
    <col min="7181" max="7186" width="11.7109375" style="134" customWidth="1"/>
    <col min="7187" max="7406" width="9.140625" style="134"/>
    <col min="7407" max="7407" width="42.140625" style="134" customWidth="1"/>
    <col min="7408" max="7408" width="10.7109375" style="134" customWidth="1"/>
    <col min="7409" max="7411" width="12.7109375" style="134" customWidth="1"/>
    <col min="7412" max="7412" width="15.7109375" style="134" customWidth="1"/>
    <col min="7413" max="7422" width="0" style="134" hidden="1" customWidth="1"/>
    <col min="7423" max="7423" width="16.42578125" style="134" customWidth="1"/>
    <col min="7424" max="7427" width="0" style="134" hidden="1" customWidth="1"/>
    <col min="7428" max="7428" width="15.7109375" style="134" customWidth="1"/>
    <col min="7429" max="7434" width="0" style="134" hidden="1" customWidth="1"/>
    <col min="7435" max="7436" width="12.7109375" style="134" customWidth="1"/>
    <col min="7437" max="7442" width="11.7109375" style="134" customWidth="1"/>
    <col min="7443" max="7662" width="9.140625" style="134"/>
    <col min="7663" max="7663" width="42.140625" style="134" customWidth="1"/>
    <col min="7664" max="7664" width="10.7109375" style="134" customWidth="1"/>
    <col min="7665" max="7667" width="12.7109375" style="134" customWidth="1"/>
    <col min="7668" max="7668" width="15.7109375" style="134" customWidth="1"/>
    <col min="7669" max="7678" width="0" style="134" hidden="1" customWidth="1"/>
    <col min="7679" max="7679" width="16.42578125" style="134" customWidth="1"/>
    <col min="7680" max="7683" width="0" style="134" hidden="1" customWidth="1"/>
    <col min="7684" max="7684" width="15.7109375" style="134" customWidth="1"/>
    <col min="7685" max="7690" width="0" style="134" hidden="1" customWidth="1"/>
    <col min="7691" max="7692" width="12.7109375" style="134" customWidth="1"/>
    <col min="7693" max="7698" width="11.7109375" style="134" customWidth="1"/>
    <col min="7699" max="7918" width="9.140625" style="134"/>
    <col min="7919" max="7919" width="42.140625" style="134" customWidth="1"/>
    <col min="7920" max="7920" width="10.7109375" style="134" customWidth="1"/>
    <col min="7921" max="7923" width="12.7109375" style="134" customWidth="1"/>
    <col min="7924" max="7924" width="15.7109375" style="134" customWidth="1"/>
    <col min="7925" max="7934" width="0" style="134" hidden="1" customWidth="1"/>
    <col min="7935" max="7935" width="16.42578125" style="134" customWidth="1"/>
    <col min="7936" max="7939" width="0" style="134" hidden="1" customWidth="1"/>
    <col min="7940" max="7940" width="15.7109375" style="134" customWidth="1"/>
    <col min="7941" max="7946" width="0" style="134" hidden="1" customWidth="1"/>
    <col min="7947" max="7948" width="12.7109375" style="134" customWidth="1"/>
    <col min="7949" max="7954" width="11.7109375" style="134" customWidth="1"/>
    <col min="7955" max="8174" width="9.140625" style="134"/>
    <col min="8175" max="8175" width="42.140625" style="134" customWidth="1"/>
    <col min="8176" max="8176" width="10.7109375" style="134" customWidth="1"/>
    <col min="8177" max="8179" width="12.7109375" style="134" customWidth="1"/>
    <col min="8180" max="8180" width="15.7109375" style="134" customWidth="1"/>
    <col min="8181" max="8190" width="0" style="134" hidden="1" customWidth="1"/>
    <col min="8191" max="8191" width="16.42578125" style="134" customWidth="1"/>
    <col min="8192" max="8195" width="0" style="134" hidden="1" customWidth="1"/>
    <col min="8196" max="8196" width="15.7109375" style="134" customWidth="1"/>
    <col min="8197" max="8202" width="0" style="134" hidden="1" customWidth="1"/>
    <col min="8203" max="8204" width="12.7109375" style="134" customWidth="1"/>
    <col min="8205" max="8210" width="11.7109375" style="134" customWidth="1"/>
    <col min="8211" max="8430" width="9.140625" style="134"/>
    <col min="8431" max="8431" width="42.140625" style="134" customWidth="1"/>
    <col min="8432" max="8432" width="10.7109375" style="134" customWidth="1"/>
    <col min="8433" max="8435" width="12.7109375" style="134" customWidth="1"/>
    <col min="8436" max="8436" width="15.7109375" style="134" customWidth="1"/>
    <col min="8437" max="8446" width="0" style="134" hidden="1" customWidth="1"/>
    <col min="8447" max="8447" width="16.42578125" style="134" customWidth="1"/>
    <col min="8448" max="8451" width="0" style="134" hidden="1" customWidth="1"/>
    <col min="8452" max="8452" width="15.7109375" style="134" customWidth="1"/>
    <col min="8453" max="8458" width="0" style="134" hidden="1" customWidth="1"/>
    <col min="8459" max="8460" width="12.7109375" style="134" customWidth="1"/>
    <col min="8461" max="8466" width="11.7109375" style="134" customWidth="1"/>
    <col min="8467" max="8686" width="9.140625" style="134"/>
    <col min="8687" max="8687" width="42.140625" style="134" customWidth="1"/>
    <col min="8688" max="8688" width="10.7109375" style="134" customWidth="1"/>
    <col min="8689" max="8691" width="12.7109375" style="134" customWidth="1"/>
    <col min="8692" max="8692" width="15.7109375" style="134" customWidth="1"/>
    <col min="8693" max="8702" width="0" style="134" hidden="1" customWidth="1"/>
    <col min="8703" max="8703" width="16.42578125" style="134" customWidth="1"/>
    <col min="8704" max="8707" width="0" style="134" hidden="1" customWidth="1"/>
    <col min="8708" max="8708" width="15.7109375" style="134" customWidth="1"/>
    <col min="8709" max="8714" width="0" style="134" hidden="1" customWidth="1"/>
    <col min="8715" max="8716" width="12.7109375" style="134" customWidth="1"/>
    <col min="8717" max="8722" width="11.7109375" style="134" customWidth="1"/>
    <col min="8723" max="8942" width="9.140625" style="134"/>
    <col min="8943" max="8943" width="42.140625" style="134" customWidth="1"/>
    <col min="8944" max="8944" width="10.7109375" style="134" customWidth="1"/>
    <col min="8945" max="8947" width="12.7109375" style="134" customWidth="1"/>
    <col min="8948" max="8948" width="15.7109375" style="134" customWidth="1"/>
    <col min="8949" max="8958" width="0" style="134" hidden="1" customWidth="1"/>
    <col min="8959" max="8959" width="16.42578125" style="134" customWidth="1"/>
    <col min="8960" max="8963" width="0" style="134" hidden="1" customWidth="1"/>
    <col min="8964" max="8964" width="15.7109375" style="134" customWidth="1"/>
    <col min="8965" max="8970" width="0" style="134" hidden="1" customWidth="1"/>
    <col min="8971" max="8972" width="12.7109375" style="134" customWidth="1"/>
    <col min="8973" max="8978" width="11.7109375" style="134" customWidth="1"/>
    <col min="8979" max="9198" width="9.140625" style="134"/>
    <col min="9199" max="9199" width="42.140625" style="134" customWidth="1"/>
    <col min="9200" max="9200" width="10.7109375" style="134" customWidth="1"/>
    <col min="9201" max="9203" width="12.7109375" style="134" customWidth="1"/>
    <col min="9204" max="9204" width="15.7109375" style="134" customWidth="1"/>
    <col min="9205" max="9214" width="0" style="134" hidden="1" customWidth="1"/>
    <col min="9215" max="9215" width="16.42578125" style="134" customWidth="1"/>
    <col min="9216" max="9219" width="0" style="134" hidden="1" customWidth="1"/>
    <col min="9220" max="9220" width="15.7109375" style="134" customWidth="1"/>
    <col min="9221" max="9226" width="0" style="134" hidden="1" customWidth="1"/>
    <col min="9227" max="9228" width="12.7109375" style="134" customWidth="1"/>
    <col min="9229" max="9234" width="11.7109375" style="134" customWidth="1"/>
    <col min="9235" max="9454" width="9.140625" style="134"/>
    <col min="9455" max="9455" width="42.140625" style="134" customWidth="1"/>
    <col min="9456" max="9456" width="10.7109375" style="134" customWidth="1"/>
    <col min="9457" max="9459" width="12.7109375" style="134" customWidth="1"/>
    <col min="9460" max="9460" width="15.7109375" style="134" customWidth="1"/>
    <col min="9461" max="9470" width="0" style="134" hidden="1" customWidth="1"/>
    <col min="9471" max="9471" width="16.42578125" style="134" customWidth="1"/>
    <col min="9472" max="9475" width="0" style="134" hidden="1" customWidth="1"/>
    <col min="9476" max="9476" width="15.7109375" style="134" customWidth="1"/>
    <col min="9477" max="9482" width="0" style="134" hidden="1" customWidth="1"/>
    <col min="9483" max="9484" width="12.7109375" style="134" customWidth="1"/>
    <col min="9485" max="9490" width="11.7109375" style="134" customWidth="1"/>
    <col min="9491" max="9710" width="9.140625" style="134"/>
    <col min="9711" max="9711" width="42.140625" style="134" customWidth="1"/>
    <col min="9712" max="9712" width="10.7109375" style="134" customWidth="1"/>
    <col min="9713" max="9715" width="12.7109375" style="134" customWidth="1"/>
    <col min="9716" max="9716" width="15.7109375" style="134" customWidth="1"/>
    <col min="9717" max="9726" width="0" style="134" hidden="1" customWidth="1"/>
    <col min="9727" max="9727" width="16.42578125" style="134" customWidth="1"/>
    <col min="9728" max="9731" width="0" style="134" hidden="1" customWidth="1"/>
    <col min="9732" max="9732" width="15.7109375" style="134" customWidth="1"/>
    <col min="9733" max="9738" width="0" style="134" hidden="1" customWidth="1"/>
    <col min="9739" max="9740" width="12.7109375" style="134" customWidth="1"/>
    <col min="9741" max="9746" width="11.7109375" style="134" customWidth="1"/>
    <col min="9747" max="9966" width="9.140625" style="134"/>
    <col min="9967" max="9967" width="42.140625" style="134" customWidth="1"/>
    <col min="9968" max="9968" width="10.7109375" style="134" customWidth="1"/>
    <col min="9969" max="9971" width="12.7109375" style="134" customWidth="1"/>
    <col min="9972" max="9972" width="15.7109375" style="134" customWidth="1"/>
    <col min="9973" max="9982" width="0" style="134" hidden="1" customWidth="1"/>
    <col min="9983" max="9983" width="16.42578125" style="134" customWidth="1"/>
    <col min="9984" max="9987" width="0" style="134" hidden="1" customWidth="1"/>
    <col min="9988" max="9988" width="15.7109375" style="134" customWidth="1"/>
    <col min="9989" max="9994" width="0" style="134" hidden="1" customWidth="1"/>
    <col min="9995" max="9996" width="12.7109375" style="134" customWidth="1"/>
    <col min="9997" max="10002" width="11.7109375" style="134" customWidth="1"/>
    <col min="10003" max="10222" width="9.140625" style="134"/>
    <col min="10223" max="10223" width="42.140625" style="134" customWidth="1"/>
    <col min="10224" max="10224" width="10.7109375" style="134" customWidth="1"/>
    <col min="10225" max="10227" width="12.7109375" style="134" customWidth="1"/>
    <col min="10228" max="10228" width="15.7109375" style="134" customWidth="1"/>
    <col min="10229" max="10238" width="0" style="134" hidden="1" customWidth="1"/>
    <col min="10239" max="10239" width="16.42578125" style="134" customWidth="1"/>
    <col min="10240" max="10243" width="0" style="134" hidden="1" customWidth="1"/>
    <col min="10244" max="10244" width="15.7109375" style="134" customWidth="1"/>
    <col min="10245" max="10250" width="0" style="134" hidden="1" customWidth="1"/>
    <col min="10251" max="10252" width="12.7109375" style="134" customWidth="1"/>
    <col min="10253" max="10258" width="11.7109375" style="134" customWidth="1"/>
    <col min="10259" max="10478" width="9.140625" style="134"/>
    <col min="10479" max="10479" width="42.140625" style="134" customWidth="1"/>
    <col min="10480" max="10480" width="10.7109375" style="134" customWidth="1"/>
    <col min="10481" max="10483" width="12.7109375" style="134" customWidth="1"/>
    <col min="10484" max="10484" width="15.7109375" style="134" customWidth="1"/>
    <col min="10485" max="10494" width="0" style="134" hidden="1" customWidth="1"/>
    <col min="10495" max="10495" width="16.42578125" style="134" customWidth="1"/>
    <col min="10496" max="10499" width="0" style="134" hidden="1" customWidth="1"/>
    <col min="10500" max="10500" width="15.7109375" style="134" customWidth="1"/>
    <col min="10501" max="10506" width="0" style="134" hidden="1" customWidth="1"/>
    <col min="10507" max="10508" width="12.7109375" style="134" customWidth="1"/>
    <col min="10509" max="10514" width="11.7109375" style="134" customWidth="1"/>
    <col min="10515" max="10734" width="9.140625" style="134"/>
    <col min="10735" max="10735" width="42.140625" style="134" customWidth="1"/>
    <col min="10736" max="10736" width="10.7109375" style="134" customWidth="1"/>
    <col min="10737" max="10739" width="12.7109375" style="134" customWidth="1"/>
    <col min="10740" max="10740" width="15.7109375" style="134" customWidth="1"/>
    <col min="10741" max="10750" width="0" style="134" hidden="1" customWidth="1"/>
    <col min="10751" max="10751" width="16.42578125" style="134" customWidth="1"/>
    <col min="10752" max="10755" width="0" style="134" hidden="1" customWidth="1"/>
    <col min="10756" max="10756" width="15.7109375" style="134" customWidth="1"/>
    <col min="10757" max="10762" width="0" style="134" hidden="1" customWidth="1"/>
    <col min="10763" max="10764" width="12.7109375" style="134" customWidth="1"/>
    <col min="10765" max="10770" width="11.7109375" style="134" customWidth="1"/>
    <col min="10771" max="10990" width="9.140625" style="134"/>
    <col min="10991" max="10991" width="42.140625" style="134" customWidth="1"/>
    <col min="10992" max="10992" width="10.7109375" style="134" customWidth="1"/>
    <col min="10993" max="10995" width="12.7109375" style="134" customWidth="1"/>
    <col min="10996" max="10996" width="15.7109375" style="134" customWidth="1"/>
    <col min="10997" max="11006" width="0" style="134" hidden="1" customWidth="1"/>
    <col min="11007" max="11007" width="16.42578125" style="134" customWidth="1"/>
    <col min="11008" max="11011" width="0" style="134" hidden="1" customWidth="1"/>
    <col min="11012" max="11012" width="15.7109375" style="134" customWidth="1"/>
    <col min="11013" max="11018" width="0" style="134" hidden="1" customWidth="1"/>
    <col min="11019" max="11020" width="12.7109375" style="134" customWidth="1"/>
    <col min="11021" max="11026" width="11.7109375" style="134" customWidth="1"/>
    <col min="11027" max="11246" width="9.140625" style="134"/>
    <col min="11247" max="11247" width="42.140625" style="134" customWidth="1"/>
    <col min="11248" max="11248" width="10.7109375" style="134" customWidth="1"/>
    <col min="11249" max="11251" width="12.7109375" style="134" customWidth="1"/>
    <col min="11252" max="11252" width="15.7109375" style="134" customWidth="1"/>
    <col min="11253" max="11262" width="0" style="134" hidden="1" customWidth="1"/>
    <col min="11263" max="11263" width="16.42578125" style="134" customWidth="1"/>
    <col min="11264" max="11267" width="0" style="134" hidden="1" customWidth="1"/>
    <col min="11268" max="11268" width="15.7109375" style="134" customWidth="1"/>
    <col min="11269" max="11274" width="0" style="134" hidden="1" customWidth="1"/>
    <col min="11275" max="11276" width="12.7109375" style="134" customWidth="1"/>
    <col min="11277" max="11282" width="11.7109375" style="134" customWidth="1"/>
    <col min="11283" max="11502" width="9.140625" style="134"/>
    <col min="11503" max="11503" width="42.140625" style="134" customWidth="1"/>
    <col min="11504" max="11504" width="10.7109375" style="134" customWidth="1"/>
    <col min="11505" max="11507" width="12.7109375" style="134" customWidth="1"/>
    <col min="11508" max="11508" width="15.7109375" style="134" customWidth="1"/>
    <col min="11509" max="11518" width="0" style="134" hidden="1" customWidth="1"/>
    <col min="11519" max="11519" width="16.42578125" style="134" customWidth="1"/>
    <col min="11520" max="11523" width="0" style="134" hidden="1" customWidth="1"/>
    <col min="11524" max="11524" width="15.7109375" style="134" customWidth="1"/>
    <col min="11525" max="11530" width="0" style="134" hidden="1" customWidth="1"/>
    <col min="11531" max="11532" width="12.7109375" style="134" customWidth="1"/>
    <col min="11533" max="11538" width="11.7109375" style="134" customWidth="1"/>
    <col min="11539" max="11758" width="9.140625" style="134"/>
    <col min="11759" max="11759" width="42.140625" style="134" customWidth="1"/>
    <col min="11760" max="11760" width="10.7109375" style="134" customWidth="1"/>
    <col min="11761" max="11763" width="12.7109375" style="134" customWidth="1"/>
    <col min="11764" max="11764" width="15.7109375" style="134" customWidth="1"/>
    <col min="11765" max="11774" width="0" style="134" hidden="1" customWidth="1"/>
    <col min="11775" max="11775" width="16.42578125" style="134" customWidth="1"/>
    <col min="11776" max="11779" width="0" style="134" hidden="1" customWidth="1"/>
    <col min="11780" max="11780" width="15.7109375" style="134" customWidth="1"/>
    <col min="11781" max="11786" width="0" style="134" hidden="1" customWidth="1"/>
    <col min="11787" max="11788" width="12.7109375" style="134" customWidth="1"/>
    <col min="11789" max="11794" width="11.7109375" style="134" customWidth="1"/>
    <col min="11795" max="12014" width="9.140625" style="134"/>
    <col min="12015" max="12015" width="42.140625" style="134" customWidth="1"/>
    <col min="12016" max="12016" width="10.7109375" style="134" customWidth="1"/>
    <col min="12017" max="12019" width="12.7109375" style="134" customWidth="1"/>
    <col min="12020" max="12020" width="15.7109375" style="134" customWidth="1"/>
    <col min="12021" max="12030" width="0" style="134" hidden="1" customWidth="1"/>
    <col min="12031" max="12031" width="16.42578125" style="134" customWidth="1"/>
    <col min="12032" max="12035" width="0" style="134" hidden="1" customWidth="1"/>
    <col min="12036" max="12036" width="15.7109375" style="134" customWidth="1"/>
    <col min="12037" max="12042" width="0" style="134" hidden="1" customWidth="1"/>
    <col min="12043" max="12044" width="12.7109375" style="134" customWidth="1"/>
    <col min="12045" max="12050" width="11.7109375" style="134" customWidth="1"/>
    <col min="12051" max="12270" width="9.140625" style="134"/>
    <col min="12271" max="12271" width="42.140625" style="134" customWidth="1"/>
    <col min="12272" max="12272" width="10.7109375" style="134" customWidth="1"/>
    <col min="12273" max="12275" width="12.7109375" style="134" customWidth="1"/>
    <col min="12276" max="12276" width="15.7109375" style="134" customWidth="1"/>
    <col min="12277" max="12286" width="0" style="134" hidden="1" customWidth="1"/>
    <col min="12287" max="12287" width="16.42578125" style="134" customWidth="1"/>
    <col min="12288" max="12291" width="0" style="134" hidden="1" customWidth="1"/>
    <col min="12292" max="12292" width="15.7109375" style="134" customWidth="1"/>
    <col min="12293" max="12298" width="0" style="134" hidden="1" customWidth="1"/>
    <col min="12299" max="12300" width="12.7109375" style="134" customWidth="1"/>
    <col min="12301" max="12306" width="11.7109375" style="134" customWidth="1"/>
    <col min="12307" max="12526" width="9.140625" style="134"/>
    <col min="12527" max="12527" width="42.140625" style="134" customWidth="1"/>
    <col min="12528" max="12528" width="10.7109375" style="134" customWidth="1"/>
    <col min="12529" max="12531" width="12.7109375" style="134" customWidth="1"/>
    <col min="12532" max="12532" width="15.7109375" style="134" customWidth="1"/>
    <col min="12533" max="12542" width="0" style="134" hidden="1" customWidth="1"/>
    <col min="12543" max="12543" width="16.42578125" style="134" customWidth="1"/>
    <col min="12544" max="12547" width="0" style="134" hidden="1" customWidth="1"/>
    <col min="12548" max="12548" width="15.7109375" style="134" customWidth="1"/>
    <col min="12549" max="12554" width="0" style="134" hidden="1" customWidth="1"/>
    <col min="12555" max="12556" width="12.7109375" style="134" customWidth="1"/>
    <col min="12557" max="12562" width="11.7109375" style="134" customWidth="1"/>
    <col min="12563" max="12782" width="9.140625" style="134"/>
    <col min="12783" max="12783" width="42.140625" style="134" customWidth="1"/>
    <col min="12784" max="12784" width="10.7109375" style="134" customWidth="1"/>
    <col min="12785" max="12787" width="12.7109375" style="134" customWidth="1"/>
    <col min="12788" max="12788" width="15.7109375" style="134" customWidth="1"/>
    <col min="12789" max="12798" width="0" style="134" hidden="1" customWidth="1"/>
    <col min="12799" max="12799" width="16.42578125" style="134" customWidth="1"/>
    <col min="12800" max="12803" width="0" style="134" hidden="1" customWidth="1"/>
    <col min="12804" max="12804" width="15.7109375" style="134" customWidth="1"/>
    <col min="12805" max="12810" width="0" style="134" hidden="1" customWidth="1"/>
    <col min="12811" max="12812" width="12.7109375" style="134" customWidth="1"/>
    <col min="12813" max="12818" width="11.7109375" style="134" customWidth="1"/>
    <col min="12819" max="13038" width="9.140625" style="134"/>
    <col min="13039" max="13039" width="42.140625" style="134" customWidth="1"/>
    <col min="13040" max="13040" width="10.7109375" style="134" customWidth="1"/>
    <col min="13041" max="13043" width="12.7109375" style="134" customWidth="1"/>
    <col min="13044" max="13044" width="15.7109375" style="134" customWidth="1"/>
    <col min="13045" max="13054" width="0" style="134" hidden="1" customWidth="1"/>
    <col min="13055" max="13055" width="16.42578125" style="134" customWidth="1"/>
    <col min="13056" max="13059" width="0" style="134" hidden="1" customWidth="1"/>
    <col min="13060" max="13060" width="15.7109375" style="134" customWidth="1"/>
    <col min="13061" max="13066" width="0" style="134" hidden="1" customWidth="1"/>
    <col min="13067" max="13068" width="12.7109375" style="134" customWidth="1"/>
    <col min="13069" max="13074" width="11.7109375" style="134" customWidth="1"/>
    <col min="13075" max="13294" width="9.140625" style="134"/>
    <col min="13295" max="13295" width="42.140625" style="134" customWidth="1"/>
    <col min="13296" max="13296" width="10.7109375" style="134" customWidth="1"/>
    <col min="13297" max="13299" width="12.7109375" style="134" customWidth="1"/>
    <col min="13300" max="13300" width="15.7109375" style="134" customWidth="1"/>
    <col min="13301" max="13310" width="0" style="134" hidden="1" customWidth="1"/>
    <col min="13311" max="13311" width="16.42578125" style="134" customWidth="1"/>
    <col min="13312" max="13315" width="0" style="134" hidden="1" customWidth="1"/>
    <col min="13316" max="13316" width="15.7109375" style="134" customWidth="1"/>
    <col min="13317" max="13322" width="0" style="134" hidden="1" customWidth="1"/>
    <col min="13323" max="13324" width="12.7109375" style="134" customWidth="1"/>
    <col min="13325" max="13330" width="11.7109375" style="134" customWidth="1"/>
    <col min="13331" max="13550" width="9.140625" style="134"/>
    <col min="13551" max="13551" width="42.140625" style="134" customWidth="1"/>
    <col min="13552" max="13552" width="10.7109375" style="134" customWidth="1"/>
    <col min="13553" max="13555" width="12.7109375" style="134" customWidth="1"/>
    <col min="13556" max="13556" width="15.7109375" style="134" customWidth="1"/>
    <col min="13557" max="13566" width="0" style="134" hidden="1" customWidth="1"/>
    <col min="13567" max="13567" width="16.42578125" style="134" customWidth="1"/>
    <col min="13568" max="13571" width="0" style="134" hidden="1" customWidth="1"/>
    <col min="13572" max="13572" width="15.7109375" style="134" customWidth="1"/>
    <col min="13573" max="13578" width="0" style="134" hidden="1" customWidth="1"/>
    <col min="13579" max="13580" width="12.7109375" style="134" customWidth="1"/>
    <col min="13581" max="13586" width="11.7109375" style="134" customWidth="1"/>
    <col min="13587" max="13806" width="9.140625" style="134"/>
    <col min="13807" max="13807" width="42.140625" style="134" customWidth="1"/>
    <col min="13808" max="13808" width="10.7109375" style="134" customWidth="1"/>
    <col min="13809" max="13811" width="12.7109375" style="134" customWidth="1"/>
    <col min="13812" max="13812" width="15.7109375" style="134" customWidth="1"/>
    <col min="13813" max="13822" width="0" style="134" hidden="1" customWidth="1"/>
    <col min="13823" max="13823" width="16.42578125" style="134" customWidth="1"/>
    <col min="13824" max="13827" width="0" style="134" hidden="1" customWidth="1"/>
    <col min="13828" max="13828" width="15.7109375" style="134" customWidth="1"/>
    <col min="13829" max="13834" width="0" style="134" hidden="1" customWidth="1"/>
    <col min="13835" max="13836" width="12.7109375" style="134" customWidth="1"/>
    <col min="13837" max="13842" width="11.7109375" style="134" customWidth="1"/>
    <col min="13843" max="14062" width="9.140625" style="134"/>
    <col min="14063" max="14063" width="42.140625" style="134" customWidth="1"/>
    <col min="14064" max="14064" width="10.7109375" style="134" customWidth="1"/>
    <col min="14065" max="14067" width="12.7109375" style="134" customWidth="1"/>
    <col min="14068" max="14068" width="15.7109375" style="134" customWidth="1"/>
    <col min="14069" max="14078" width="0" style="134" hidden="1" customWidth="1"/>
    <col min="14079" max="14079" width="16.42578125" style="134" customWidth="1"/>
    <col min="14080" max="14083" width="0" style="134" hidden="1" customWidth="1"/>
    <col min="14084" max="14084" width="15.7109375" style="134" customWidth="1"/>
    <col min="14085" max="14090" width="0" style="134" hidden="1" customWidth="1"/>
    <col min="14091" max="14092" width="12.7109375" style="134" customWidth="1"/>
    <col min="14093" max="14098" width="11.7109375" style="134" customWidth="1"/>
    <col min="14099" max="14318" width="9.140625" style="134"/>
    <col min="14319" max="14319" width="42.140625" style="134" customWidth="1"/>
    <col min="14320" max="14320" width="10.7109375" style="134" customWidth="1"/>
    <col min="14321" max="14323" width="12.7109375" style="134" customWidth="1"/>
    <col min="14324" max="14324" width="15.7109375" style="134" customWidth="1"/>
    <col min="14325" max="14334" width="0" style="134" hidden="1" customWidth="1"/>
    <col min="14335" max="14335" width="16.42578125" style="134" customWidth="1"/>
    <col min="14336" max="14339" width="0" style="134" hidden="1" customWidth="1"/>
    <col min="14340" max="14340" width="15.7109375" style="134" customWidth="1"/>
    <col min="14341" max="14346" width="0" style="134" hidden="1" customWidth="1"/>
    <col min="14347" max="14348" width="12.7109375" style="134" customWidth="1"/>
    <col min="14349" max="14354" width="11.7109375" style="134" customWidth="1"/>
    <col min="14355" max="14574" width="9.140625" style="134"/>
    <col min="14575" max="14575" width="42.140625" style="134" customWidth="1"/>
    <col min="14576" max="14576" width="10.7109375" style="134" customWidth="1"/>
    <col min="14577" max="14579" width="12.7109375" style="134" customWidth="1"/>
    <col min="14580" max="14580" width="15.7109375" style="134" customWidth="1"/>
    <col min="14581" max="14590" width="0" style="134" hidden="1" customWidth="1"/>
    <col min="14591" max="14591" width="16.42578125" style="134" customWidth="1"/>
    <col min="14592" max="14595" width="0" style="134" hidden="1" customWidth="1"/>
    <col min="14596" max="14596" width="15.7109375" style="134" customWidth="1"/>
    <col min="14597" max="14602" width="0" style="134" hidden="1" customWidth="1"/>
    <col min="14603" max="14604" width="12.7109375" style="134" customWidth="1"/>
    <col min="14605" max="14610" width="11.7109375" style="134" customWidth="1"/>
    <col min="14611" max="14830" width="9.140625" style="134"/>
    <col min="14831" max="14831" width="42.140625" style="134" customWidth="1"/>
    <col min="14832" max="14832" width="10.7109375" style="134" customWidth="1"/>
    <col min="14833" max="14835" width="12.7109375" style="134" customWidth="1"/>
    <col min="14836" max="14836" width="15.7109375" style="134" customWidth="1"/>
    <col min="14837" max="14846" width="0" style="134" hidden="1" customWidth="1"/>
    <col min="14847" max="14847" width="16.42578125" style="134" customWidth="1"/>
    <col min="14848" max="14851" width="0" style="134" hidden="1" customWidth="1"/>
    <col min="14852" max="14852" width="15.7109375" style="134" customWidth="1"/>
    <col min="14853" max="14858" width="0" style="134" hidden="1" customWidth="1"/>
    <col min="14859" max="14860" width="12.7109375" style="134" customWidth="1"/>
    <col min="14861" max="14866" width="11.7109375" style="134" customWidth="1"/>
    <col min="14867" max="15086" width="9.140625" style="134"/>
    <col min="15087" max="15087" width="42.140625" style="134" customWidth="1"/>
    <col min="15088" max="15088" width="10.7109375" style="134" customWidth="1"/>
    <col min="15089" max="15091" width="12.7109375" style="134" customWidth="1"/>
    <col min="15092" max="15092" width="15.7109375" style="134" customWidth="1"/>
    <col min="15093" max="15102" width="0" style="134" hidden="1" customWidth="1"/>
    <col min="15103" max="15103" width="16.42578125" style="134" customWidth="1"/>
    <col min="15104" max="15107" width="0" style="134" hidden="1" customWidth="1"/>
    <col min="15108" max="15108" width="15.7109375" style="134" customWidth="1"/>
    <col min="15109" max="15114" width="0" style="134" hidden="1" customWidth="1"/>
    <col min="15115" max="15116" width="12.7109375" style="134" customWidth="1"/>
    <col min="15117" max="15122" width="11.7109375" style="134" customWidth="1"/>
    <col min="15123" max="15342" width="9.140625" style="134"/>
    <col min="15343" max="15343" width="42.140625" style="134" customWidth="1"/>
    <col min="15344" max="15344" width="10.7109375" style="134" customWidth="1"/>
    <col min="15345" max="15347" width="12.7109375" style="134" customWidth="1"/>
    <col min="15348" max="15348" width="15.7109375" style="134" customWidth="1"/>
    <col min="15349" max="15358" width="0" style="134" hidden="1" customWidth="1"/>
    <col min="15359" max="15359" width="16.42578125" style="134" customWidth="1"/>
    <col min="15360" max="15363" width="0" style="134" hidden="1" customWidth="1"/>
    <col min="15364" max="15364" width="15.7109375" style="134" customWidth="1"/>
    <col min="15365" max="15370" width="0" style="134" hidden="1" customWidth="1"/>
    <col min="15371" max="15372" width="12.7109375" style="134" customWidth="1"/>
    <col min="15373" max="15378" width="11.7109375" style="134" customWidth="1"/>
    <col min="15379" max="15598" width="9.140625" style="134"/>
    <col min="15599" max="15599" width="42.140625" style="134" customWidth="1"/>
    <col min="15600" max="15600" width="10.7109375" style="134" customWidth="1"/>
    <col min="15601" max="15603" width="12.7109375" style="134" customWidth="1"/>
    <col min="15604" max="15604" width="15.7109375" style="134" customWidth="1"/>
    <col min="15605" max="15614" width="0" style="134" hidden="1" customWidth="1"/>
    <col min="15615" max="15615" width="16.42578125" style="134" customWidth="1"/>
    <col min="15616" max="15619" width="0" style="134" hidden="1" customWidth="1"/>
    <col min="15620" max="15620" width="15.7109375" style="134" customWidth="1"/>
    <col min="15621" max="15626" width="0" style="134" hidden="1" customWidth="1"/>
    <col min="15627" max="15628" width="12.7109375" style="134" customWidth="1"/>
    <col min="15629" max="15634" width="11.7109375" style="134" customWidth="1"/>
    <col min="15635" max="15854" width="9.140625" style="134"/>
    <col min="15855" max="15855" width="42.140625" style="134" customWidth="1"/>
    <col min="15856" max="15856" width="10.7109375" style="134" customWidth="1"/>
    <col min="15857" max="15859" width="12.7109375" style="134" customWidth="1"/>
    <col min="15860" max="15860" width="15.7109375" style="134" customWidth="1"/>
    <col min="15861" max="15870" width="0" style="134" hidden="1" customWidth="1"/>
    <col min="15871" max="15871" width="16.42578125" style="134" customWidth="1"/>
    <col min="15872" max="15875" width="0" style="134" hidden="1" customWidth="1"/>
    <col min="15876" max="15876" width="15.7109375" style="134" customWidth="1"/>
    <col min="15877" max="15882" width="0" style="134" hidden="1" customWidth="1"/>
    <col min="15883" max="15884" width="12.7109375" style="134" customWidth="1"/>
    <col min="15885" max="15890" width="11.7109375" style="134" customWidth="1"/>
    <col min="15891" max="16110" width="9.140625" style="134"/>
    <col min="16111" max="16111" width="42.140625" style="134" customWidth="1"/>
    <col min="16112" max="16112" width="10.7109375" style="134" customWidth="1"/>
    <col min="16113" max="16115" width="12.7109375" style="134" customWidth="1"/>
    <col min="16116" max="16116" width="15.7109375" style="134" customWidth="1"/>
    <col min="16117" max="16126" width="0" style="134" hidden="1" customWidth="1"/>
    <col min="16127" max="16127" width="16.42578125" style="134" customWidth="1"/>
    <col min="16128" max="16131" width="0" style="134" hidden="1" customWidth="1"/>
    <col min="16132" max="16132" width="15.7109375" style="134" customWidth="1"/>
    <col min="16133" max="16138" width="0" style="134" hidden="1" customWidth="1"/>
    <col min="16139" max="16140" width="12.7109375" style="134" customWidth="1"/>
    <col min="16141" max="16146" width="11.7109375" style="134" customWidth="1"/>
    <col min="16147" max="16384" width="9.140625" style="134"/>
  </cols>
  <sheetData>
    <row r="1" spans="1:11" s="132" customFormat="1" ht="93.75" customHeight="1">
      <c r="A1" s="129"/>
      <c r="B1" s="129"/>
      <c r="C1" s="129"/>
      <c r="D1" s="129"/>
      <c r="E1" s="130"/>
      <c r="F1" s="130"/>
      <c r="G1" s="130"/>
      <c r="H1" s="131"/>
      <c r="I1" s="131"/>
      <c r="J1" s="131"/>
    </row>
    <row r="2" spans="1:11" ht="15" customHeight="1">
      <c r="A2" s="133"/>
      <c r="B2" s="133"/>
      <c r="C2" s="133"/>
      <c r="D2" s="133"/>
      <c r="E2" s="130"/>
      <c r="F2" s="130"/>
      <c r="G2" s="130"/>
      <c r="H2" s="133"/>
      <c r="I2" s="133"/>
      <c r="J2" s="133"/>
    </row>
    <row r="3" spans="1:11" s="135" customFormat="1" ht="139.5" customHeight="1">
      <c r="A3" s="251" t="s">
        <v>600</v>
      </c>
      <c r="B3" s="251"/>
      <c r="C3" s="251"/>
      <c r="D3" s="251"/>
      <c r="E3" s="251"/>
      <c r="F3" s="251"/>
      <c r="G3" s="251"/>
      <c r="H3" s="251"/>
      <c r="I3" s="251"/>
      <c r="J3" s="251"/>
    </row>
    <row r="4" spans="1:11" ht="15" customHeight="1">
      <c r="A4" s="136"/>
      <c r="B4" s="136"/>
      <c r="C4" s="136"/>
      <c r="D4" s="136"/>
      <c r="E4" s="136"/>
      <c r="F4" s="136"/>
      <c r="G4" s="136"/>
      <c r="H4" s="136"/>
      <c r="I4" s="136"/>
      <c r="J4" s="137" t="s">
        <v>41</v>
      </c>
    </row>
    <row r="5" spans="1:11" s="139" customFormat="1" ht="30" customHeight="1">
      <c r="A5" s="138" t="s">
        <v>42</v>
      </c>
      <c r="B5" s="252" t="s">
        <v>601</v>
      </c>
      <c r="C5" s="253"/>
      <c r="D5" s="253"/>
      <c r="E5" s="253"/>
      <c r="F5" s="253"/>
      <c r="G5" s="254"/>
      <c r="H5" s="255" t="s">
        <v>43</v>
      </c>
      <c r="I5" s="255" t="s">
        <v>602</v>
      </c>
      <c r="J5" s="255" t="s">
        <v>603</v>
      </c>
    </row>
    <row r="6" spans="1:11" s="132" customFormat="1" ht="35.1" customHeight="1">
      <c r="A6" s="258" t="s">
        <v>604</v>
      </c>
      <c r="B6" s="140" t="s">
        <v>605</v>
      </c>
      <c r="C6" s="260" t="s">
        <v>606</v>
      </c>
      <c r="D6" s="260"/>
      <c r="E6" s="260"/>
      <c r="F6" s="260"/>
      <c r="G6" s="260"/>
      <c r="H6" s="256"/>
      <c r="I6" s="256"/>
      <c r="J6" s="256"/>
    </row>
    <row r="7" spans="1:11" s="132" customFormat="1" ht="24.95" customHeight="1">
      <c r="A7" s="259"/>
      <c r="B7" s="140" t="s">
        <v>607</v>
      </c>
      <c r="C7" s="141" t="s">
        <v>608</v>
      </c>
      <c r="D7" s="141" t="s">
        <v>609</v>
      </c>
      <c r="E7" s="141" t="s">
        <v>610</v>
      </c>
      <c r="F7" s="141" t="s">
        <v>611</v>
      </c>
      <c r="G7" s="141" t="s">
        <v>612</v>
      </c>
      <c r="H7" s="256"/>
      <c r="I7" s="256"/>
      <c r="J7" s="256"/>
    </row>
    <row r="8" spans="1:11" s="132" customFormat="1" ht="180" customHeight="1">
      <c r="A8" s="259"/>
      <c r="B8" s="142" t="s">
        <v>613</v>
      </c>
      <c r="C8" s="143" t="s">
        <v>614</v>
      </c>
      <c r="D8" s="143" t="s">
        <v>615</v>
      </c>
      <c r="E8" s="143" t="s">
        <v>616</v>
      </c>
      <c r="F8" s="143" t="s">
        <v>617</v>
      </c>
      <c r="G8" s="143" t="s">
        <v>618</v>
      </c>
      <c r="H8" s="257"/>
      <c r="I8" s="257"/>
      <c r="J8" s="257"/>
    </row>
    <row r="9" spans="1:11" s="132" customFormat="1" ht="31.5" customHeight="1">
      <c r="A9" s="144" t="s">
        <v>619</v>
      </c>
      <c r="B9" s="145">
        <v>0.30231110412434098</v>
      </c>
      <c r="C9" s="145">
        <v>0.49781081610397948</v>
      </c>
      <c r="D9" s="145">
        <v>0.22221983622462979</v>
      </c>
      <c r="E9" s="145">
        <v>0.24322145970330589</v>
      </c>
      <c r="F9" s="145">
        <v>3.6747886316494456E-2</v>
      </c>
      <c r="G9" s="145">
        <v>1.6515903575320401E-9</v>
      </c>
      <c r="H9" s="146">
        <v>2393</v>
      </c>
      <c r="I9" s="146">
        <v>2378</v>
      </c>
      <c r="J9" s="146">
        <v>2409</v>
      </c>
      <c r="K9" s="147"/>
    </row>
    <row r="10" spans="1:11" s="132" customFormat="1" ht="31.5" customHeight="1">
      <c r="A10" s="144" t="s">
        <v>620</v>
      </c>
      <c r="B10" s="145">
        <v>0.2125184452894639</v>
      </c>
      <c r="C10" s="145">
        <v>0.49781081610397948</v>
      </c>
      <c r="D10" s="145">
        <v>0.22221983622462979</v>
      </c>
      <c r="E10" s="145">
        <v>0.24322145970330589</v>
      </c>
      <c r="F10" s="145">
        <v>3.6747886316494456E-2</v>
      </c>
      <c r="G10" s="145">
        <v>1.6515903575320401E-9</v>
      </c>
      <c r="H10" s="146">
        <v>412</v>
      </c>
      <c r="I10" s="146">
        <v>411</v>
      </c>
      <c r="J10" s="146">
        <v>415</v>
      </c>
      <c r="K10" s="147"/>
    </row>
    <row r="11" spans="1:11" s="132" customFormat="1" ht="31.5" customHeight="1">
      <c r="A11" s="144" t="s">
        <v>621</v>
      </c>
      <c r="B11" s="145">
        <v>1.3891482920585134</v>
      </c>
      <c r="C11" s="145">
        <v>0.49781081610397948</v>
      </c>
      <c r="D11" s="145">
        <v>0.22221983622462979</v>
      </c>
      <c r="E11" s="145">
        <v>0.24322145970330589</v>
      </c>
      <c r="F11" s="145">
        <v>3.6747886316494456E-2</v>
      </c>
      <c r="G11" s="145">
        <v>1.6515903575320401E-9</v>
      </c>
      <c r="H11" s="146">
        <v>0</v>
      </c>
      <c r="I11" s="146">
        <v>0</v>
      </c>
      <c r="J11" s="146">
        <v>0</v>
      </c>
      <c r="K11" s="147"/>
    </row>
    <row r="12" spans="1:11" s="132" customFormat="1" ht="31.5" customHeight="1">
      <c r="A12" s="144" t="s">
        <v>622</v>
      </c>
      <c r="B12" s="145">
        <v>29.582986339850592</v>
      </c>
      <c r="C12" s="145">
        <v>0.49781081610397948</v>
      </c>
      <c r="D12" s="145">
        <v>0.22221983622462979</v>
      </c>
      <c r="E12" s="145">
        <v>0.24322145970330589</v>
      </c>
      <c r="F12" s="145">
        <v>3.6747886316494456E-2</v>
      </c>
      <c r="G12" s="145">
        <v>1.6515903575320401E-9</v>
      </c>
      <c r="H12" s="146">
        <v>0</v>
      </c>
      <c r="I12" s="146">
        <v>0</v>
      </c>
      <c r="J12" s="146">
        <v>0</v>
      </c>
      <c r="K12" s="147"/>
    </row>
    <row r="13" spans="1:11" s="132" customFormat="1" ht="31.5" customHeight="1">
      <c r="A13" s="144" t="s">
        <v>623</v>
      </c>
      <c r="B13" s="145">
        <v>1.2358848701102638</v>
      </c>
      <c r="C13" s="145">
        <v>0.49781081610397948</v>
      </c>
      <c r="D13" s="145">
        <v>0.22221983622462979</v>
      </c>
      <c r="E13" s="145">
        <v>0.24322145970330589</v>
      </c>
      <c r="F13" s="145">
        <v>3.6747886316494456E-2</v>
      </c>
      <c r="G13" s="145">
        <v>1.6515903575320401E-9</v>
      </c>
      <c r="H13" s="146">
        <v>11562</v>
      </c>
      <c r="I13" s="146">
        <v>11176</v>
      </c>
      <c r="J13" s="146">
        <v>13447</v>
      </c>
      <c r="K13" s="147"/>
    </row>
    <row r="14" spans="1:11" s="132" customFormat="1" ht="31.5" customHeight="1">
      <c r="A14" s="144" t="s">
        <v>624</v>
      </c>
      <c r="B14" s="145">
        <v>0.2799330244105655</v>
      </c>
      <c r="C14" s="145">
        <v>0.49781081610397948</v>
      </c>
      <c r="D14" s="145">
        <v>0.22221983622462979</v>
      </c>
      <c r="E14" s="145">
        <v>0.24322145970330589</v>
      </c>
      <c r="F14" s="145">
        <v>3.6747886316494456E-2</v>
      </c>
      <c r="G14" s="145">
        <v>1.6515903575320401E-9</v>
      </c>
      <c r="H14" s="146">
        <v>891</v>
      </c>
      <c r="I14" s="146">
        <v>887</v>
      </c>
      <c r="J14" s="146">
        <v>897</v>
      </c>
      <c r="K14" s="147"/>
    </row>
    <row r="15" spans="1:11" s="132" customFormat="1" ht="31.5" customHeight="1">
      <c r="A15" s="144" t="s">
        <v>625</v>
      </c>
      <c r="B15" s="145">
        <v>0.34040251627511264</v>
      </c>
      <c r="C15" s="145">
        <v>0.49781081610397948</v>
      </c>
      <c r="D15" s="145">
        <v>0.22221983622462979</v>
      </c>
      <c r="E15" s="145">
        <v>0.24322145970330589</v>
      </c>
      <c r="F15" s="145">
        <v>3.6747886316494456E-2</v>
      </c>
      <c r="G15" s="145">
        <v>1.6515903575320401E-9</v>
      </c>
      <c r="H15" s="146">
        <v>1534</v>
      </c>
      <c r="I15" s="146">
        <v>1523</v>
      </c>
      <c r="J15" s="146">
        <v>1542</v>
      </c>
      <c r="K15" s="147"/>
    </row>
    <row r="16" spans="1:11" s="132" customFormat="1" ht="31.5" customHeight="1">
      <c r="A16" s="144" t="s">
        <v>626</v>
      </c>
      <c r="B16" s="145">
        <v>1.0955035183410193</v>
      </c>
      <c r="C16" s="145">
        <v>0.49781081610397948</v>
      </c>
      <c r="D16" s="145">
        <v>0.22221983622462979</v>
      </c>
      <c r="E16" s="145">
        <v>0.24322145970330589</v>
      </c>
      <c r="F16" s="145">
        <v>3.6747886316494456E-2</v>
      </c>
      <c r="G16" s="145">
        <v>1.6515903575320401E-9</v>
      </c>
      <c r="H16" s="146">
        <v>0</v>
      </c>
      <c r="I16" s="146">
        <v>0</v>
      </c>
      <c r="J16" s="146">
        <v>0</v>
      </c>
      <c r="K16" s="147"/>
    </row>
    <row r="17" spans="1:11" s="132" customFormat="1" ht="31.5" customHeight="1">
      <c r="A17" s="144" t="s">
        <v>627</v>
      </c>
      <c r="B17" s="145">
        <v>0.25583927936387851</v>
      </c>
      <c r="C17" s="145">
        <v>0.49781081610397948</v>
      </c>
      <c r="D17" s="145">
        <v>0.22221983622462979</v>
      </c>
      <c r="E17" s="145">
        <v>0.24322145970330589</v>
      </c>
      <c r="F17" s="145">
        <v>3.6747886316494456E-2</v>
      </c>
      <c r="G17" s="145">
        <v>1.6515903575320401E-9</v>
      </c>
      <c r="H17" s="146">
        <v>1066</v>
      </c>
      <c r="I17" s="146">
        <v>1061</v>
      </c>
      <c r="J17" s="146">
        <v>1073</v>
      </c>
      <c r="K17" s="147"/>
    </row>
    <row r="18" spans="1:11" s="132" customFormat="1" ht="31.5" customHeight="1">
      <c r="A18" s="144" t="s">
        <v>628</v>
      </c>
      <c r="B18" s="145">
        <v>0.26426205615359605</v>
      </c>
      <c r="C18" s="145">
        <v>0.49781081610397948</v>
      </c>
      <c r="D18" s="145">
        <v>0.22221983622462979</v>
      </c>
      <c r="E18" s="145">
        <v>0.24322145970330589</v>
      </c>
      <c r="F18" s="145">
        <v>3.6747886316494456E-2</v>
      </c>
      <c r="G18" s="145">
        <v>1.6515903575320401E-9</v>
      </c>
      <c r="H18" s="146">
        <v>1535</v>
      </c>
      <c r="I18" s="146">
        <v>1526</v>
      </c>
      <c r="J18" s="146">
        <v>1544</v>
      </c>
      <c r="K18" s="147"/>
    </row>
    <row r="19" spans="1:11" s="132" customFormat="1" ht="31.5" customHeight="1">
      <c r="A19" s="144" t="s">
        <v>629</v>
      </c>
      <c r="B19" s="145">
        <v>0.83981572401830196</v>
      </c>
      <c r="C19" s="145">
        <v>0.49781081610397948</v>
      </c>
      <c r="D19" s="145">
        <v>0.22221983622462979</v>
      </c>
      <c r="E19" s="145">
        <v>0.24322145970330589</v>
      </c>
      <c r="F19" s="145">
        <v>3.6747886316494456E-2</v>
      </c>
      <c r="G19" s="145">
        <v>1.6515903575320401E-9</v>
      </c>
      <c r="H19" s="146">
        <v>0</v>
      </c>
      <c r="I19" s="146">
        <v>0</v>
      </c>
      <c r="J19" s="146">
        <v>0</v>
      </c>
      <c r="K19" s="147"/>
    </row>
    <row r="20" spans="1:11" s="132" customFormat="1" ht="31.5" customHeight="1">
      <c r="A20" s="144" t="s">
        <v>630</v>
      </c>
      <c r="B20" s="145">
        <v>0.38353345969729885</v>
      </c>
      <c r="C20" s="145">
        <v>0.49781081610397948</v>
      </c>
      <c r="D20" s="145">
        <v>0.22221983622462979</v>
      </c>
      <c r="E20" s="145">
        <v>0.24322145970330589</v>
      </c>
      <c r="F20" s="145">
        <v>3.6747886316494456E-2</v>
      </c>
      <c r="G20" s="145">
        <v>1.6515903575320401E-9</v>
      </c>
      <c r="H20" s="146">
        <v>5688</v>
      </c>
      <c r="I20" s="146">
        <v>5658</v>
      </c>
      <c r="J20" s="146">
        <v>5740</v>
      </c>
      <c r="K20" s="147"/>
    </row>
    <row r="21" spans="1:11" s="132" customFormat="1" ht="31.5" customHeight="1">
      <c r="A21" s="144" t="s">
        <v>631</v>
      </c>
      <c r="B21" s="145">
        <v>0.31589872347830406</v>
      </c>
      <c r="C21" s="145">
        <v>0.49781081610397948</v>
      </c>
      <c r="D21" s="145">
        <v>0.22221983622462979</v>
      </c>
      <c r="E21" s="145">
        <v>0.24322145970330589</v>
      </c>
      <c r="F21" s="145">
        <v>3.6747886316494456E-2</v>
      </c>
      <c r="G21" s="145">
        <v>1.6515903575320401E-9</v>
      </c>
      <c r="H21" s="146">
        <v>304</v>
      </c>
      <c r="I21" s="146">
        <v>299</v>
      </c>
      <c r="J21" s="146">
        <v>303</v>
      </c>
      <c r="K21" s="147"/>
    </row>
    <row r="22" spans="1:11" s="132" customFormat="1" ht="31.5" customHeight="1">
      <c r="A22" s="144" t="s">
        <v>632</v>
      </c>
      <c r="B22" s="145">
        <v>0.52376568366555876</v>
      </c>
      <c r="C22" s="145">
        <v>0.49781081610397948</v>
      </c>
      <c r="D22" s="145">
        <v>0.22221983622462979</v>
      </c>
      <c r="E22" s="145">
        <v>0.24322145970330589</v>
      </c>
      <c r="F22" s="145">
        <v>3.6747886316494456E-2</v>
      </c>
      <c r="G22" s="145">
        <v>1.6515903575320401E-9</v>
      </c>
      <c r="H22" s="146">
        <v>475</v>
      </c>
      <c r="I22" s="146">
        <v>466</v>
      </c>
      <c r="J22" s="146">
        <v>473</v>
      </c>
      <c r="K22" s="147"/>
    </row>
    <row r="23" spans="1:11" s="132" customFormat="1" ht="31.5" customHeight="1">
      <c r="A23" s="144" t="s">
        <v>633</v>
      </c>
      <c r="B23" s="145">
        <v>0.41642394666368021</v>
      </c>
      <c r="C23" s="145">
        <v>0.49781081610397948</v>
      </c>
      <c r="D23" s="145">
        <v>0.22221983622462979</v>
      </c>
      <c r="E23" s="145">
        <v>0.24322145970330589</v>
      </c>
      <c r="F23" s="145">
        <v>3.6747886316494456E-2</v>
      </c>
      <c r="G23" s="145">
        <v>1.6515903575320401E-9</v>
      </c>
      <c r="H23" s="146">
        <v>715</v>
      </c>
      <c r="I23" s="146">
        <v>707</v>
      </c>
      <c r="J23" s="146">
        <v>720</v>
      </c>
      <c r="K23" s="147"/>
    </row>
    <row r="24" spans="1:11" s="132" customFormat="1" ht="31.5" customHeight="1">
      <c r="A24" s="144" t="s">
        <v>634</v>
      </c>
      <c r="B24" s="145">
        <v>0.29188081332989368</v>
      </c>
      <c r="C24" s="145">
        <v>0.49781081610397948</v>
      </c>
      <c r="D24" s="145">
        <v>0.22221983622462979</v>
      </c>
      <c r="E24" s="145">
        <v>0.24322145970330589</v>
      </c>
      <c r="F24" s="145">
        <v>3.6747886316494456E-2</v>
      </c>
      <c r="G24" s="145">
        <v>1.6515903575320401E-9</v>
      </c>
      <c r="H24" s="146">
        <v>419</v>
      </c>
      <c r="I24" s="146">
        <v>415</v>
      </c>
      <c r="J24" s="146">
        <v>420</v>
      </c>
      <c r="K24" s="147"/>
    </row>
    <row r="25" spans="1:11" s="132" customFormat="1" ht="31.5" customHeight="1">
      <c r="A25" s="144" t="s">
        <v>635</v>
      </c>
      <c r="B25" s="145">
        <v>0.36697838027055513</v>
      </c>
      <c r="C25" s="145">
        <v>0.49781081610397948</v>
      </c>
      <c r="D25" s="145">
        <v>0.22221983622462979</v>
      </c>
      <c r="E25" s="145">
        <v>0.24322145970330589</v>
      </c>
      <c r="F25" s="145">
        <v>3.6747886316494456E-2</v>
      </c>
      <c r="G25" s="145">
        <v>1.6515903575320401E-9</v>
      </c>
      <c r="H25" s="146">
        <v>2006</v>
      </c>
      <c r="I25" s="146">
        <v>1993</v>
      </c>
      <c r="J25" s="146">
        <v>2017</v>
      </c>
      <c r="K25" s="147"/>
    </row>
    <row r="26" spans="1:11" s="139" customFormat="1" ht="30.75" customHeight="1">
      <c r="A26" s="148" t="s">
        <v>142</v>
      </c>
      <c r="B26" s="149"/>
      <c r="C26" s="149"/>
      <c r="D26" s="149"/>
      <c r="E26" s="149"/>
      <c r="F26" s="149"/>
      <c r="G26" s="149"/>
      <c r="H26" s="150">
        <f>SUM(H9:H25)</f>
        <v>29000</v>
      </c>
      <c r="I26" s="150">
        <f t="shared" ref="I26:J26" si="0">SUM(I9:I25)</f>
        <v>28500</v>
      </c>
      <c r="J26" s="150">
        <f t="shared" si="0"/>
        <v>31000</v>
      </c>
    </row>
    <row r="27" spans="1:11" ht="24.95" customHeight="1">
      <c r="A27" s="151" t="s">
        <v>636</v>
      </c>
    </row>
    <row r="28" spans="1:11" s="151" customFormat="1" ht="24.75" customHeight="1"/>
    <row r="29" spans="1:11" ht="24.95" customHeight="1"/>
    <row r="30" spans="1:11" ht="24.95" customHeight="1"/>
    <row r="31" spans="1:11" ht="24.95" customHeight="1"/>
    <row r="32" spans="1:11"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sheetData>
  <mergeCells count="7">
    <mergeCell ref="A3:J3"/>
    <mergeCell ref="B5:G5"/>
    <mergeCell ref="H5:H8"/>
    <mergeCell ref="I5:I8"/>
    <mergeCell ref="J5:J8"/>
    <mergeCell ref="A6:A8"/>
    <mergeCell ref="C6:G6"/>
  </mergeCells>
  <pageMargins left="0.78740157480314965" right="0.39370078740157483" top="0.39370078740157483" bottom="0.39370078740157483" header="0" footer="0.19685039370078741"/>
  <pageSetup paperSize="9" scale="51"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pageSetUpPr fitToPage="1"/>
  </sheetPr>
  <dimension ref="A1:A30"/>
  <sheetViews>
    <sheetView view="pageBreakPreview" topLeftCell="A16" zoomScaleSheetLayoutView="100" workbookViewId="0"/>
  </sheetViews>
  <sheetFormatPr defaultRowHeight="15.75"/>
  <cols>
    <col min="1" max="1" width="100.7109375" style="119" customWidth="1"/>
    <col min="2" max="256" width="9.140625" style="119"/>
    <col min="257" max="257" width="95.42578125" style="119" customWidth="1"/>
    <col min="258" max="512" width="9.140625" style="119"/>
    <col min="513" max="513" width="95.42578125" style="119" customWidth="1"/>
    <col min="514" max="768" width="9.140625" style="119"/>
    <col min="769" max="769" width="95.42578125" style="119" customWidth="1"/>
    <col min="770" max="1024" width="9.140625" style="119"/>
    <col min="1025" max="1025" width="95.42578125" style="119" customWidth="1"/>
    <col min="1026" max="1280" width="9.140625" style="119"/>
    <col min="1281" max="1281" width="95.42578125" style="119" customWidth="1"/>
    <col min="1282" max="1536" width="9.140625" style="119"/>
    <col min="1537" max="1537" width="95.42578125" style="119" customWidth="1"/>
    <col min="1538" max="1792" width="9.140625" style="119"/>
    <col min="1793" max="1793" width="95.42578125" style="119" customWidth="1"/>
    <col min="1794" max="2048" width="9.140625" style="119"/>
    <col min="2049" max="2049" width="95.42578125" style="119" customWidth="1"/>
    <col min="2050" max="2304" width="9.140625" style="119"/>
    <col min="2305" max="2305" width="95.42578125" style="119" customWidth="1"/>
    <col min="2306" max="2560" width="9.140625" style="119"/>
    <col min="2561" max="2561" width="95.42578125" style="119" customWidth="1"/>
    <col min="2562" max="2816" width="9.140625" style="119"/>
    <col min="2817" max="2817" width="95.42578125" style="119" customWidth="1"/>
    <col min="2818" max="3072" width="9.140625" style="119"/>
    <col min="3073" max="3073" width="95.42578125" style="119" customWidth="1"/>
    <col min="3074" max="3328" width="9.140625" style="119"/>
    <col min="3329" max="3329" width="95.42578125" style="119" customWidth="1"/>
    <col min="3330" max="3584" width="9.140625" style="119"/>
    <col min="3585" max="3585" width="95.42578125" style="119" customWidth="1"/>
    <col min="3586" max="3840" width="9.140625" style="119"/>
    <col min="3841" max="3841" width="95.42578125" style="119" customWidth="1"/>
    <col min="3842" max="4096" width="9.140625" style="119"/>
    <col min="4097" max="4097" width="95.42578125" style="119" customWidth="1"/>
    <col min="4098" max="4352" width="9.140625" style="119"/>
    <col min="4353" max="4353" width="95.42578125" style="119" customWidth="1"/>
    <col min="4354" max="4608" width="9.140625" style="119"/>
    <col min="4609" max="4609" width="95.42578125" style="119" customWidth="1"/>
    <col min="4610" max="4864" width="9.140625" style="119"/>
    <col min="4865" max="4865" width="95.42578125" style="119" customWidth="1"/>
    <col min="4866" max="5120" width="9.140625" style="119"/>
    <col min="5121" max="5121" width="95.42578125" style="119" customWidth="1"/>
    <col min="5122" max="5376" width="9.140625" style="119"/>
    <col min="5377" max="5377" width="95.42578125" style="119" customWidth="1"/>
    <col min="5378" max="5632" width="9.140625" style="119"/>
    <col min="5633" max="5633" width="95.42578125" style="119" customWidth="1"/>
    <col min="5634" max="5888" width="9.140625" style="119"/>
    <col min="5889" max="5889" width="95.42578125" style="119" customWidth="1"/>
    <col min="5890" max="6144" width="9.140625" style="119"/>
    <col min="6145" max="6145" width="95.42578125" style="119" customWidth="1"/>
    <col min="6146" max="6400" width="9.140625" style="119"/>
    <col min="6401" max="6401" width="95.42578125" style="119" customWidth="1"/>
    <col min="6402" max="6656" width="9.140625" style="119"/>
    <col min="6657" max="6657" width="95.42578125" style="119" customWidth="1"/>
    <col min="6658" max="6912" width="9.140625" style="119"/>
    <col min="6913" max="6913" width="95.42578125" style="119" customWidth="1"/>
    <col min="6914" max="7168" width="9.140625" style="119"/>
    <col min="7169" max="7169" width="95.42578125" style="119" customWidth="1"/>
    <col min="7170" max="7424" width="9.140625" style="119"/>
    <col min="7425" max="7425" width="95.42578125" style="119" customWidth="1"/>
    <col min="7426" max="7680" width="9.140625" style="119"/>
    <col min="7681" max="7681" width="95.42578125" style="119" customWidth="1"/>
    <col min="7682" max="7936" width="9.140625" style="119"/>
    <col min="7937" max="7937" width="95.42578125" style="119" customWidth="1"/>
    <col min="7938" max="8192" width="9.140625" style="119"/>
    <col min="8193" max="8193" width="95.42578125" style="119" customWidth="1"/>
    <col min="8194" max="8448" width="9.140625" style="119"/>
    <col min="8449" max="8449" width="95.42578125" style="119" customWidth="1"/>
    <col min="8450" max="8704" width="9.140625" style="119"/>
    <col min="8705" max="8705" width="95.42578125" style="119" customWidth="1"/>
    <col min="8706" max="8960" width="9.140625" style="119"/>
    <col min="8961" max="8961" width="95.42578125" style="119" customWidth="1"/>
    <col min="8962" max="9216" width="9.140625" style="119"/>
    <col min="9217" max="9217" width="95.42578125" style="119" customWidth="1"/>
    <col min="9218" max="9472" width="9.140625" style="119"/>
    <col min="9473" max="9473" width="95.42578125" style="119" customWidth="1"/>
    <col min="9474" max="9728" width="9.140625" style="119"/>
    <col min="9729" max="9729" width="95.42578125" style="119" customWidth="1"/>
    <col min="9730" max="9984" width="9.140625" style="119"/>
    <col min="9985" max="9985" width="95.42578125" style="119" customWidth="1"/>
    <col min="9986" max="10240" width="9.140625" style="119"/>
    <col min="10241" max="10241" width="95.42578125" style="119" customWidth="1"/>
    <col min="10242" max="10496" width="9.140625" style="119"/>
    <col min="10497" max="10497" width="95.42578125" style="119" customWidth="1"/>
    <col min="10498" max="10752" width="9.140625" style="119"/>
    <col min="10753" max="10753" width="95.42578125" style="119" customWidth="1"/>
    <col min="10754" max="11008" width="9.140625" style="119"/>
    <col min="11009" max="11009" width="95.42578125" style="119" customWidth="1"/>
    <col min="11010" max="11264" width="9.140625" style="119"/>
    <col min="11265" max="11265" width="95.42578125" style="119" customWidth="1"/>
    <col min="11266" max="11520" width="9.140625" style="119"/>
    <col min="11521" max="11521" width="95.42578125" style="119" customWidth="1"/>
    <col min="11522" max="11776" width="9.140625" style="119"/>
    <col min="11777" max="11777" width="95.42578125" style="119" customWidth="1"/>
    <col min="11778" max="12032" width="9.140625" style="119"/>
    <col min="12033" max="12033" width="95.42578125" style="119" customWidth="1"/>
    <col min="12034" max="12288" width="9.140625" style="119"/>
    <col min="12289" max="12289" width="95.42578125" style="119" customWidth="1"/>
    <col min="12290" max="12544" width="9.140625" style="119"/>
    <col min="12545" max="12545" width="95.42578125" style="119" customWidth="1"/>
    <col min="12546" max="12800" width="9.140625" style="119"/>
    <col min="12801" max="12801" width="95.42578125" style="119" customWidth="1"/>
    <col min="12802" max="13056" width="9.140625" style="119"/>
    <col min="13057" max="13057" width="95.42578125" style="119" customWidth="1"/>
    <col min="13058" max="13312" width="9.140625" style="119"/>
    <col min="13313" max="13313" width="95.42578125" style="119" customWidth="1"/>
    <col min="13314" max="13568" width="9.140625" style="119"/>
    <col min="13569" max="13569" width="95.42578125" style="119" customWidth="1"/>
    <col min="13570" max="13824" width="9.140625" style="119"/>
    <col min="13825" max="13825" width="95.42578125" style="119" customWidth="1"/>
    <col min="13826" max="14080" width="9.140625" style="119"/>
    <col min="14081" max="14081" width="95.42578125" style="119" customWidth="1"/>
    <col min="14082" max="14336" width="9.140625" style="119"/>
    <col min="14337" max="14337" width="95.42578125" style="119" customWidth="1"/>
    <col min="14338" max="14592" width="9.140625" style="119"/>
    <col min="14593" max="14593" width="95.42578125" style="119" customWidth="1"/>
    <col min="14594" max="14848" width="9.140625" style="119"/>
    <col min="14849" max="14849" width="95.42578125" style="119" customWidth="1"/>
    <col min="14850" max="15104" width="9.140625" style="119"/>
    <col min="15105" max="15105" width="95.42578125" style="119" customWidth="1"/>
    <col min="15106" max="15360" width="9.140625" style="119"/>
    <col min="15361" max="15361" width="95.42578125" style="119" customWidth="1"/>
    <col min="15362" max="15616" width="9.140625" style="119"/>
    <col min="15617" max="15617" width="95.42578125" style="119" customWidth="1"/>
    <col min="15618" max="15872" width="9.140625" style="119"/>
    <col min="15873" max="15873" width="95.42578125" style="119" customWidth="1"/>
    <col min="15874" max="16128" width="9.140625" style="119"/>
    <col min="16129" max="16129" width="95.42578125" style="119" customWidth="1"/>
    <col min="16130" max="16384" width="9.140625" style="119"/>
  </cols>
  <sheetData>
    <row r="1" spans="1:1" ht="84.95" customHeight="1">
      <c r="A1" s="152"/>
    </row>
    <row r="2" spans="1:1" ht="9.9499999999999993" customHeight="1">
      <c r="A2" s="120"/>
    </row>
    <row r="3" spans="1:1" ht="80.099999999999994" customHeight="1">
      <c r="A3" s="153" t="s">
        <v>637</v>
      </c>
    </row>
    <row r="4" spans="1:1" ht="9.9499999999999993" customHeight="1">
      <c r="A4" s="120"/>
    </row>
    <row r="5" spans="1:1" ht="130.15" customHeight="1">
      <c r="A5" s="124" t="s">
        <v>638</v>
      </c>
    </row>
    <row r="6" spans="1:1" ht="85.15" customHeight="1">
      <c r="A6" s="124" t="s">
        <v>639</v>
      </c>
    </row>
    <row r="7" spans="1:1" ht="34.9" customHeight="1">
      <c r="A7" s="124" t="s">
        <v>640</v>
      </c>
    </row>
    <row r="8" spans="1:1" ht="129.6" customHeight="1">
      <c r="A8" s="124" t="s">
        <v>641</v>
      </c>
    </row>
    <row r="9" spans="1:1" ht="116.45" customHeight="1">
      <c r="A9" s="124" t="s">
        <v>642</v>
      </c>
    </row>
    <row r="10" spans="1:1" ht="66" customHeight="1">
      <c r="A10" s="124" t="s">
        <v>643</v>
      </c>
    </row>
    <row r="11" spans="1:1" ht="47.25">
      <c r="A11" s="124" t="s">
        <v>644</v>
      </c>
    </row>
    <row r="12" spans="1:1" ht="47.25">
      <c r="A12" s="124" t="s">
        <v>645</v>
      </c>
    </row>
    <row r="13" spans="1:1" ht="20.100000000000001" customHeight="1">
      <c r="A13" s="124" t="s">
        <v>646</v>
      </c>
    </row>
    <row r="14" spans="1:1" ht="20.100000000000001" customHeight="1">
      <c r="A14" s="124" t="s">
        <v>647</v>
      </c>
    </row>
    <row r="15" spans="1:1" ht="70.150000000000006" customHeight="1">
      <c r="A15" s="124" t="s">
        <v>648</v>
      </c>
    </row>
    <row r="16" spans="1:1" ht="25.15" customHeight="1">
      <c r="A16" s="154" t="s">
        <v>649</v>
      </c>
    </row>
    <row r="17" spans="1:1" ht="64.900000000000006" customHeight="1">
      <c r="A17" s="124" t="s">
        <v>650</v>
      </c>
    </row>
    <row r="18" spans="1:1" ht="55.15" customHeight="1">
      <c r="A18" s="124" t="s">
        <v>651</v>
      </c>
    </row>
    <row r="19" spans="1:1" ht="25.15" customHeight="1">
      <c r="A19" s="126" t="s">
        <v>652</v>
      </c>
    </row>
    <row r="20" spans="1:1" ht="40.15" customHeight="1">
      <c r="A20" s="124" t="s">
        <v>653</v>
      </c>
    </row>
    <row r="21" spans="1:1" ht="25.15" customHeight="1">
      <c r="A21" s="126" t="s">
        <v>654</v>
      </c>
    </row>
    <row r="22" spans="1:1" s="156" customFormat="1" ht="38.25" customHeight="1">
      <c r="A22" s="155" t="s">
        <v>655</v>
      </c>
    </row>
    <row r="23" spans="1:1" s="156" customFormat="1" ht="18.75">
      <c r="A23" s="155" t="s">
        <v>656</v>
      </c>
    </row>
    <row r="24" spans="1:1" s="156" customFormat="1" ht="34.5">
      <c r="A24" s="155" t="s">
        <v>657</v>
      </c>
    </row>
    <row r="25" spans="1:1" s="156" customFormat="1" ht="34.5">
      <c r="A25" s="155" t="s">
        <v>658</v>
      </c>
    </row>
    <row r="26" spans="1:1" s="156" customFormat="1" ht="50.25">
      <c r="A26" s="155" t="s">
        <v>659</v>
      </c>
    </row>
    <row r="27" spans="1:1" s="156" customFormat="1" ht="34.5">
      <c r="A27" s="155" t="s">
        <v>660</v>
      </c>
    </row>
    <row r="28" spans="1:1" s="156" customFormat="1" ht="31.5">
      <c r="A28" s="155" t="s">
        <v>661</v>
      </c>
    </row>
    <row r="29" spans="1:1" ht="50.25">
      <c r="A29" s="124" t="s">
        <v>662</v>
      </c>
    </row>
    <row r="30" spans="1:1" ht="60" customHeight="1">
      <c r="A30" s="124" t="s">
        <v>663</v>
      </c>
    </row>
  </sheetData>
  <pageMargins left="0.78740157480314965" right="0.39370078740157483" top="0.39370078740157483" bottom="0.39370078740157483" header="0.31496062992125984" footer="0.31496062992125984"/>
  <pageSetup paperSize="9" scale="91" fitToHeight="2" orientation="portrait" r:id="rId1"/>
  <headerFooter>
    <oddFooter>&amp;C&amp;"Times New Roman,обычный"&amp;8Страница &amp;С&amp;P</oddFooter>
  </headerFooter>
  <drawing r:id="rId2"/>
  <legacyDrawing r:id="rId3"/>
  <oleObjects>
    <oleObject progId="Equation.3" shapeId="12289" r:id="rId4"/>
  </oleObjects>
</worksheet>
</file>

<file path=xl/worksheets/sheet13.xml><?xml version="1.0" encoding="utf-8"?>
<worksheet xmlns="http://schemas.openxmlformats.org/spreadsheetml/2006/main" xmlns:r="http://schemas.openxmlformats.org/officeDocument/2006/relationships">
  <sheetPr>
    <tabColor theme="0"/>
    <outlinePr summaryBelow="0"/>
    <pageSetUpPr fitToPage="1"/>
  </sheetPr>
  <dimension ref="A1:E92"/>
  <sheetViews>
    <sheetView showGridLines="0" view="pageBreakPreview" zoomScale="130" zoomScaleNormal="120" zoomScaleSheetLayoutView="130" workbookViewId="0">
      <selection activeCell="K6" sqref="K6"/>
    </sheetView>
  </sheetViews>
  <sheetFormatPr defaultRowHeight="12.75" customHeight="1"/>
  <cols>
    <col min="1" max="1" width="50.7109375" style="162" customWidth="1"/>
    <col min="2" max="4" width="14.7109375" style="161" customWidth="1"/>
    <col min="5" max="10" width="12.7109375" style="162" customWidth="1"/>
    <col min="11" max="16" width="11.7109375" style="162" customWidth="1"/>
    <col min="17" max="256" width="9.140625" style="162"/>
    <col min="257" max="257" width="47.7109375" style="162" customWidth="1"/>
    <col min="258" max="258" width="15" style="162" customWidth="1"/>
    <col min="259" max="260" width="14.42578125" style="162" customWidth="1"/>
    <col min="261" max="266" width="12.7109375" style="162" customWidth="1"/>
    <col min="267" max="272" width="11.7109375" style="162" customWidth="1"/>
    <col min="273" max="512" width="9.140625" style="162"/>
    <col min="513" max="513" width="47.7109375" style="162" customWidth="1"/>
    <col min="514" max="514" width="15" style="162" customWidth="1"/>
    <col min="515" max="516" width="14.42578125" style="162" customWidth="1"/>
    <col min="517" max="522" width="12.7109375" style="162" customWidth="1"/>
    <col min="523" max="528" width="11.7109375" style="162" customWidth="1"/>
    <col min="529" max="768" width="9.140625" style="162"/>
    <col min="769" max="769" width="47.7109375" style="162" customWidth="1"/>
    <col min="770" max="770" width="15" style="162" customWidth="1"/>
    <col min="771" max="772" width="14.42578125" style="162" customWidth="1"/>
    <col min="773" max="778" width="12.7109375" style="162" customWidth="1"/>
    <col min="779" max="784" width="11.7109375" style="162" customWidth="1"/>
    <col min="785" max="1024" width="9.140625" style="162"/>
    <col min="1025" max="1025" width="47.7109375" style="162" customWidth="1"/>
    <col min="1026" max="1026" width="15" style="162" customWidth="1"/>
    <col min="1027" max="1028" width="14.42578125" style="162" customWidth="1"/>
    <col min="1029" max="1034" width="12.7109375" style="162" customWidth="1"/>
    <col min="1035" max="1040" width="11.7109375" style="162" customWidth="1"/>
    <col min="1041" max="1280" width="9.140625" style="162"/>
    <col min="1281" max="1281" width="47.7109375" style="162" customWidth="1"/>
    <col min="1282" max="1282" width="15" style="162" customWidth="1"/>
    <col min="1283" max="1284" width="14.42578125" style="162" customWidth="1"/>
    <col min="1285" max="1290" width="12.7109375" style="162" customWidth="1"/>
    <col min="1291" max="1296" width="11.7109375" style="162" customWidth="1"/>
    <col min="1297" max="1536" width="9.140625" style="162"/>
    <col min="1537" max="1537" width="47.7109375" style="162" customWidth="1"/>
    <col min="1538" max="1538" width="15" style="162" customWidth="1"/>
    <col min="1539" max="1540" width="14.42578125" style="162" customWidth="1"/>
    <col min="1541" max="1546" width="12.7109375" style="162" customWidth="1"/>
    <col min="1547" max="1552" width="11.7109375" style="162" customWidth="1"/>
    <col min="1553" max="1792" width="9.140625" style="162"/>
    <col min="1793" max="1793" width="47.7109375" style="162" customWidth="1"/>
    <col min="1794" max="1794" width="15" style="162" customWidth="1"/>
    <col min="1795" max="1796" width="14.42578125" style="162" customWidth="1"/>
    <col min="1797" max="1802" width="12.7109375" style="162" customWidth="1"/>
    <col min="1803" max="1808" width="11.7109375" style="162" customWidth="1"/>
    <col min="1809" max="2048" width="9.140625" style="162"/>
    <col min="2049" max="2049" width="47.7109375" style="162" customWidth="1"/>
    <col min="2050" max="2050" width="15" style="162" customWidth="1"/>
    <col min="2051" max="2052" width="14.42578125" style="162" customWidth="1"/>
    <col min="2053" max="2058" width="12.7109375" style="162" customWidth="1"/>
    <col min="2059" max="2064" width="11.7109375" style="162" customWidth="1"/>
    <col min="2065" max="2304" width="9.140625" style="162"/>
    <col min="2305" max="2305" width="47.7109375" style="162" customWidth="1"/>
    <col min="2306" max="2306" width="15" style="162" customWidth="1"/>
    <col min="2307" max="2308" width="14.42578125" style="162" customWidth="1"/>
    <col min="2309" max="2314" width="12.7109375" style="162" customWidth="1"/>
    <col min="2315" max="2320" width="11.7109375" style="162" customWidth="1"/>
    <col min="2321" max="2560" width="9.140625" style="162"/>
    <col min="2561" max="2561" width="47.7109375" style="162" customWidth="1"/>
    <col min="2562" max="2562" width="15" style="162" customWidth="1"/>
    <col min="2563" max="2564" width="14.42578125" style="162" customWidth="1"/>
    <col min="2565" max="2570" width="12.7109375" style="162" customWidth="1"/>
    <col min="2571" max="2576" width="11.7109375" style="162" customWidth="1"/>
    <col min="2577" max="2816" width="9.140625" style="162"/>
    <col min="2817" max="2817" width="47.7109375" style="162" customWidth="1"/>
    <col min="2818" max="2818" width="15" style="162" customWidth="1"/>
    <col min="2819" max="2820" width="14.42578125" style="162" customWidth="1"/>
    <col min="2821" max="2826" width="12.7109375" style="162" customWidth="1"/>
    <col min="2827" max="2832" width="11.7109375" style="162" customWidth="1"/>
    <col min="2833" max="3072" width="9.140625" style="162"/>
    <col min="3073" max="3073" width="47.7109375" style="162" customWidth="1"/>
    <col min="3074" max="3074" width="15" style="162" customWidth="1"/>
    <col min="3075" max="3076" width="14.42578125" style="162" customWidth="1"/>
    <col min="3077" max="3082" width="12.7109375" style="162" customWidth="1"/>
    <col min="3083" max="3088" width="11.7109375" style="162" customWidth="1"/>
    <col min="3089" max="3328" width="9.140625" style="162"/>
    <col min="3329" max="3329" width="47.7109375" style="162" customWidth="1"/>
    <col min="3330" max="3330" width="15" style="162" customWidth="1"/>
    <col min="3331" max="3332" width="14.42578125" style="162" customWidth="1"/>
    <col min="3333" max="3338" width="12.7109375" style="162" customWidth="1"/>
    <col min="3339" max="3344" width="11.7109375" style="162" customWidth="1"/>
    <col min="3345" max="3584" width="9.140625" style="162"/>
    <col min="3585" max="3585" width="47.7109375" style="162" customWidth="1"/>
    <col min="3586" max="3586" width="15" style="162" customWidth="1"/>
    <col min="3587" max="3588" width="14.42578125" style="162" customWidth="1"/>
    <col min="3589" max="3594" width="12.7109375" style="162" customWidth="1"/>
    <col min="3595" max="3600" width="11.7109375" style="162" customWidth="1"/>
    <col min="3601" max="3840" width="9.140625" style="162"/>
    <col min="3841" max="3841" width="47.7109375" style="162" customWidth="1"/>
    <col min="3842" max="3842" width="15" style="162" customWidth="1"/>
    <col min="3843" max="3844" width="14.42578125" style="162" customWidth="1"/>
    <col min="3845" max="3850" width="12.7109375" style="162" customWidth="1"/>
    <col min="3851" max="3856" width="11.7109375" style="162" customWidth="1"/>
    <col min="3857" max="4096" width="9.140625" style="162"/>
    <col min="4097" max="4097" width="47.7109375" style="162" customWidth="1"/>
    <col min="4098" max="4098" width="15" style="162" customWidth="1"/>
    <col min="4099" max="4100" width="14.42578125" style="162" customWidth="1"/>
    <col min="4101" max="4106" width="12.7109375" style="162" customWidth="1"/>
    <col min="4107" max="4112" width="11.7109375" style="162" customWidth="1"/>
    <col min="4113" max="4352" width="9.140625" style="162"/>
    <col min="4353" max="4353" width="47.7109375" style="162" customWidth="1"/>
    <col min="4354" max="4354" width="15" style="162" customWidth="1"/>
    <col min="4355" max="4356" width="14.42578125" style="162" customWidth="1"/>
    <col min="4357" max="4362" width="12.7109375" style="162" customWidth="1"/>
    <col min="4363" max="4368" width="11.7109375" style="162" customWidth="1"/>
    <col min="4369" max="4608" width="9.140625" style="162"/>
    <col min="4609" max="4609" width="47.7109375" style="162" customWidth="1"/>
    <col min="4610" max="4610" width="15" style="162" customWidth="1"/>
    <col min="4611" max="4612" width="14.42578125" style="162" customWidth="1"/>
    <col min="4613" max="4618" width="12.7109375" style="162" customWidth="1"/>
    <col min="4619" max="4624" width="11.7109375" style="162" customWidth="1"/>
    <col min="4625" max="4864" width="9.140625" style="162"/>
    <col min="4865" max="4865" width="47.7109375" style="162" customWidth="1"/>
    <col min="4866" max="4866" width="15" style="162" customWidth="1"/>
    <col min="4867" max="4868" width="14.42578125" style="162" customWidth="1"/>
    <col min="4869" max="4874" width="12.7109375" style="162" customWidth="1"/>
    <col min="4875" max="4880" width="11.7109375" style="162" customWidth="1"/>
    <col min="4881" max="5120" width="9.140625" style="162"/>
    <col min="5121" max="5121" width="47.7109375" style="162" customWidth="1"/>
    <col min="5122" max="5122" width="15" style="162" customWidth="1"/>
    <col min="5123" max="5124" width="14.42578125" style="162" customWidth="1"/>
    <col min="5125" max="5130" width="12.7109375" style="162" customWidth="1"/>
    <col min="5131" max="5136" width="11.7109375" style="162" customWidth="1"/>
    <col min="5137" max="5376" width="9.140625" style="162"/>
    <col min="5377" max="5377" width="47.7109375" style="162" customWidth="1"/>
    <col min="5378" max="5378" width="15" style="162" customWidth="1"/>
    <col min="5379" max="5380" width="14.42578125" style="162" customWidth="1"/>
    <col min="5381" max="5386" width="12.7109375" style="162" customWidth="1"/>
    <col min="5387" max="5392" width="11.7109375" style="162" customWidth="1"/>
    <col min="5393" max="5632" width="9.140625" style="162"/>
    <col min="5633" max="5633" width="47.7109375" style="162" customWidth="1"/>
    <col min="5634" max="5634" width="15" style="162" customWidth="1"/>
    <col min="5635" max="5636" width="14.42578125" style="162" customWidth="1"/>
    <col min="5637" max="5642" width="12.7109375" style="162" customWidth="1"/>
    <col min="5643" max="5648" width="11.7109375" style="162" customWidth="1"/>
    <col min="5649" max="5888" width="9.140625" style="162"/>
    <col min="5889" max="5889" width="47.7109375" style="162" customWidth="1"/>
    <col min="5890" max="5890" width="15" style="162" customWidth="1"/>
    <col min="5891" max="5892" width="14.42578125" style="162" customWidth="1"/>
    <col min="5893" max="5898" width="12.7109375" style="162" customWidth="1"/>
    <col min="5899" max="5904" width="11.7109375" style="162" customWidth="1"/>
    <col min="5905" max="6144" width="9.140625" style="162"/>
    <col min="6145" max="6145" width="47.7109375" style="162" customWidth="1"/>
    <col min="6146" max="6146" width="15" style="162" customWidth="1"/>
    <col min="6147" max="6148" width="14.42578125" style="162" customWidth="1"/>
    <col min="6149" max="6154" width="12.7109375" style="162" customWidth="1"/>
    <col min="6155" max="6160" width="11.7109375" style="162" customWidth="1"/>
    <col min="6161" max="6400" width="9.140625" style="162"/>
    <col min="6401" max="6401" width="47.7109375" style="162" customWidth="1"/>
    <col min="6402" max="6402" width="15" style="162" customWidth="1"/>
    <col min="6403" max="6404" width="14.42578125" style="162" customWidth="1"/>
    <col min="6405" max="6410" width="12.7109375" style="162" customWidth="1"/>
    <col min="6411" max="6416" width="11.7109375" style="162" customWidth="1"/>
    <col min="6417" max="6656" width="9.140625" style="162"/>
    <col min="6657" max="6657" width="47.7109375" style="162" customWidth="1"/>
    <col min="6658" max="6658" width="15" style="162" customWidth="1"/>
    <col min="6659" max="6660" width="14.42578125" style="162" customWidth="1"/>
    <col min="6661" max="6666" width="12.7109375" style="162" customWidth="1"/>
    <col min="6667" max="6672" width="11.7109375" style="162" customWidth="1"/>
    <col min="6673" max="6912" width="9.140625" style="162"/>
    <col min="6913" max="6913" width="47.7109375" style="162" customWidth="1"/>
    <col min="6914" max="6914" width="15" style="162" customWidth="1"/>
    <col min="6915" max="6916" width="14.42578125" style="162" customWidth="1"/>
    <col min="6917" max="6922" width="12.7109375" style="162" customWidth="1"/>
    <col min="6923" max="6928" width="11.7109375" style="162" customWidth="1"/>
    <col min="6929" max="7168" width="9.140625" style="162"/>
    <col min="7169" max="7169" width="47.7109375" style="162" customWidth="1"/>
    <col min="7170" max="7170" width="15" style="162" customWidth="1"/>
    <col min="7171" max="7172" width="14.42578125" style="162" customWidth="1"/>
    <col min="7173" max="7178" width="12.7109375" style="162" customWidth="1"/>
    <col min="7179" max="7184" width="11.7109375" style="162" customWidth="1"/>
    <col min="7185" max="7424" width="9.140625" style="162"/>
    <col min="7425" max="7425" width="47.7109375" style="162" customWidth="1"/>
    <col min="7426" max="7426" width="15" style="162" customWidth="1"/>
    <col min="7427" max="7428" width="14.42578125" style="162" customWidth="1"/>
    <col min="7429" max="7434" width="12.7109375" style="162" customWidth="1"/>
    <col min="7435" max="7440" width="11.7109375" style="162" customWidth="1"/>
    <col min="7441" max="7680" width="9.140625" style="162"/>
    <col min="7681" max="7681" width="47.7109375" style="162" customWidth="1"/>
    <col min="7682" max="7682" width="15" style="162" customWidth="1"/>
    <col min="7683" max="7684" width="14.42578125" style="162" customWidth="1"/>
    <col min="7685" max="7690" width="12.7109375" style="162" customWidth="1"/>
    <col min="7691" max="7696" width="11.7109375" style="162" customWidth="1"/>
    <col min="7697" max="7936" width="9.140625" style="162"/>
    <col min="7937" max="7937" width="47.7109375" style="162" customWidth="1"/>
    <col min="7938" max="7938" width="15" style="162" customWidth="1"/>
    <col min="7939" max="7940" width="14.42578125" style="162" customWidth="1"/>
    <col min="7941" max="7946" width="12.7109375" style="162" customWidth="1"/>
    <col min="7947" max="7952" width="11.7109375" style="162" customWidth="1"/>
    <col min="7953" max="8192" width="9.140625" style="162"/>
    <col min="8193" max="8193" width="47.7109375" style="162" customWidth="1"/>
    <col min="8194" max="8194" width="15" style="162" customWidth="1"/>
    <col min="8195" max="8196" width="14.42578125" style="162" customWidth="1"/>
    <col min="8197" max="8202" width="12.7109375" style="162" customWidth="1"/>
    <col min="8203" max="8208" width="11.7109375" style="162" customWidth="1"/>
    <col min="8209" max="8448" width="9.140625" style="162"/>
    <col min="8449" max="8449" width="47.7109375" style="162" customWidth="1"/>
    <col min="8450" max="8450" width="15" style="162" customWidth="1"/>
    <col min="8451" max="8452" width="14.42578125" style="162" customWidth="1"/>
    <col min="8453" max="8458" width="12.7109375" style="162" customWidth="1"/>
    <col min="8459" max="8464" width="11.7109375" style="162" customWidth="1"/>
    <col min="8465" max="8704" width="9.140625" style="162"/>
    <col min="8705" max="8705" width="47.7109375" style="162" customWidth="1"/>
    <col min="8706" max="8706" width="15" style="162" customWidth="1"/>
    <col min="8707" max="8708" width="14.42578125" style="162" customWidth="1"/>
    <col min="8709" max="8714" width="12.7109375" style="162" customWidth="1"/>
    <col min="8715" max="8720" width="11.7109375" style="162" customWidth="1"/>
    <col min="8721" max="8960" width="9.140625" style="162"/>
    <col min="8961" max="8961" width="47.7109375" style="162" customWidth="1"/>
    <col min="8962" max="8962" width="15" style="162" customWidth="1"/>
    <col min="8963" max="8964" width="14.42578125" style="162" customWidth="1"/>
    <col min="8965" max="8970" width="12.7109375" style="162" customWidth="1"/>
    <col min="8971" max="8976" width="11.7109375" style="162" customWidth="1"/>
    <col min="8977" max="9216" width="9.140625" style="162"/>
    <col min="9217" max="9217" width="47.7109375" style="162" customWidth="1"/>
    <col min="9218" max="9218" width="15" style="162" customWidth="1"/>
    <col min="9219" max="9220" width="14.42578125" style="162" customWidth="1"/>
    <col min="9221" max="9226" width="12.7109375" style="162" customWidth="1"/>
    <col min="9227" max="9232" width="11.7109375" style="162" customWidth="1"/>
    <col min="9233" max="9472" width="9.140625" style="162"/>
    <col min="9473" max="9473" width="47.7109375" style="162" customWidth="1"/>
    <col min="9474" max="9474" width="15" style="162" customWidth="1"/>
    <col min="9475" max="9476" width="14.42578125" style="162" customWidth="1"/>
    <col min="9477" max="9482" width="12.7109375" style="162" customWidth="1"/>
    <col min="9483" max="9488" width="11.7109375" style="162" customWidth="1"/>
    <col min="9489" max="9728" width="9.140625" style="162"/>
    <col min="9729" max="9729" width="47.7109375" style="162" customWidth="1"/>
    <col min="9730" max="9730" width="15" style="162" customWidth="1"/>
    <col min="9731" max="9732" width="14.42578125" style="162" customWidth="1"/>
    <col min="9733" max="9738" width="12.7109375" style="162" customWidth="1"/>
    <col min="9739" max="9744" width="11.7109375" style="162" customWidth="1"/>
    <col min="9745" max="9984" width="9.140625" style="162"/>
    <col min="9985" max="9985" width="47.7109375" style="162" customWidth="1"/>
    <col min="9986" max="9986" width="15" style="162" customWidth="1"/>
    <col min="9987" max="9988" width="14.42578125" style="162" customWidth="1"/>
    <col min="9989" max="9994" width="12.7109375" style="162" customWidth="1"/>
    <col min="9995" max="10000" width="11.7109375" style="162" customWidth="1"/>
    <col min="10001" max="10240" width="9.140625" style="162"/>
    <col min="10241" max="10241" width="47.7109375" style="162" customWidth="1"/>
    <col min="10242" max="10242" width="15" style="162" customWidth="1"/>
    <col min="10243" max="10244" width="14.42578125" style="162" customWidth="1"/>
    <col min="10245" max="10250" width="12.7109375" style="162" customWidth="1"/>
    <col min="10251" max="10256" width="11.7109375" style="162" customWidth="1"/>
    <col min="10257" max="10496" width="9.140625" style="162"/>
    <col min="10497" max="10497" width="47.7109375" style="162" customWidth="1"/>
    <col min="10498" max="10498" width="15" style="162" customWidth="1"/>
    <col min="10499" max="10500" width="14.42578125" style="162" customWidth="1"/>
    <col min="10501" max="10506" width="12.7109375" style="162" customWidth="1"/>
    <col min="10507" max="10512" width="11.7109375" style="162" customWidth="1"/>
    <col min="10513" max="10752" width="9.140625" style="162"/>
    <col min="10753" max="10753" width="47.7109375" style="162" customWidth="1"/>
    <col min="10754" max="10754" width="15" style="162" customWidth="1"/>
    <col min="10755" max="10756" width="14.42578125" style="162" customWidth="1"/>
    <col min="10757" max="10762" width="12.7109375" style="162" customWidth="1"/>
    <col min="10763" max="10768" width="11.7109375" style="162" customWidth="1"/>
    <col min="10769" max="11008" width="9.140625" style="162"/>
    <col min="11009" max="11009" width="47.7109375" style="162" customWidth="1"/>
    <col min="11010" max="11010" width="15" style="162" customWidth="1"/>
    <col min="11011" max="11012" width="14.42578125" style="162" customWidth="1"/>
    <col min="11013" max="11018" width="12.7109375" style="162" customWidth="1"/>
    <col min="11019" max="11024" width="11.7109375" style="162" customWidth="1"/>
    <col min="11025" max="11264" width="9.140625" style="162"/>
    <col min="11265" max="11265" width="47.7109375" style="162" customWidth="1"/>
    <col min="11266" max="11266" width="15" style="162" customWidth="1"/>
    <col min="11267" max="11268" width="14.42578125" style="162" customWidth="1"/>
    <col min="11269" max="11274" width="12.7109375" style="162" customWidth="1"/>
    <col min="11275" max="11280" width="11.7109375" style="162" customWidth="1"/>
    <col min="11281" max="11520" width="9.140625" style="162"/>
    <col min="11521" max="11521" width="47.7109375" style="162" customWidth="1"/>
    <col min="11522" max="11522" width="15" style="162" customWidth="1"/>
    <col min="11523" max="11524" width="14.42578125" style="162" customWidth="1"/>
    <col min="11525" max="11530" width="12.7109375" style="162" customWidth="1"/>
    <col min="11531" max="11536" width="11.7109375" style="162" customWidth="1"/>
    <col min="11537" max="11776" width="9.140625" style="162"/>
    <col min="11777" max="11777" width="47.7109375" style="162" customWidth="1"/>
    <col min="11778" max="11778" width="15" style="162" customWidth="1"/>
    <col min="11779" max="11780" width="14.42578125" style="162" customWidth="1"/>
    <col min="11781" max="11786" width="12.7109375" style="162" customWidth="1"/>
    <col min="11787" max="11792" width="11.7109375" style="162" customWidth="1"/>
    <col min="11793" max="12032" width="9.140625" style="162"/>
    <col min="12033" max="12033" width="47.7109375" style="162" customWidth="1"/>
    <col min="12034" max="12034" width="15" style="162" customWidth="1"/>
    <col min="12035" max="12036" width="14.42578125" style="162" customWidth="1"/>
    <col min="12037" max="12042" width="12.7109375" style="162" customWidth="1"/>
    <col min="12043" max="12048" width="11.7109375" style="162" customWidth="1"/>
    <col min="12049" max="12288" width="9.140625" style="162"/>
    <col min="12289" max="12289" width="47.7109375" style="162" customWidth="1"/>
    <col min="12290" max="12290" width="15" style="162" customWidth="1"/>
    <col min="12291" max="12292" width="14.42578125" style="162" customWidth="1"/>
    <col min="12293" max="12298" width="12.7109375" style="162" customWidth="1"/>
    <col min="12299" max="12304" width="11.7109375" style="162" customWidth="1"/>
    <col min="12305" max="12544" width="9.140625" style="162"/>
    <col min="12545" max="12545" width="47.7109375" style="162" customWidth="1"/>
    <col min="12546" max="12546" width="15" style="162" customWidth="1"/>
    <col min="12547" max="12548" width="14.42578125" style="162" customWidth="1"/>
    <col min="12549" max="12554" width="12.7109375" style="162" customWidth="1"/>
    <col min="12555" max="12560" width="11.7109375" style="162" customWidth="1"/>
    <col min="12561" max="12800" width="9.140625" style="162"/>
    <col min="12801" max="12801" width="47.7109375" style="162" customWidth="1"/>
    <col min="12802" max="12802" width="15" style="162" customWidth="1"/>
    <col min="12803" max="12804" width="14.42578125" style="162" customWidth="1"/>
    <col min="12805" max="12810" width="12.7109375" style="162" customWidth="1"/>
    <col min="12811" max="12816" width="11.7109375" style="162" customWidth="1"/>
    <col min="12817" max="13056" width="9.140625" style="162"/>
    <col min="13057" max="13057" width="47.7109375" style="162" customWidth="1"/>
    <col min="13058" max="13058" width="15" style="162" customWidth="1"/>
    <col min="13059" max="13060" width="14.42578125" style="162" customWidth="1"/>
    <col min="13061" max="13066" width="12.7109375" style="162" customWidth="1"/>
    <col min="13067" max="13072" width="11.7109375" style="162" customWidth="1"/>
    <col min="13073" max="13312" width="9.140625" style="162"/>
    <col min="13313" max="13313" width="47.7109375" style="162" customWidth="1"/>
    <col min="13314" max="13314" width="15" style="162" customWidth="1"/>
    <col min="13315" max="13316" width="14.42578125" style="162" customWidth="1"/>
    <col min="13317" max="13322" width="12.7109375" style="162" customWidth="1"/>
    <col min="13323" max="13328" width="11.7109375" style="162" customWidth="1"/>
    <col min="13329" max="13568" width="9.140625" style="162"/>
    <col min="13569" max="13569" width="47.7109375" style="162" customWidth="1"/>
    <col min="13570" max="13570" width="15" style="162" customWidth="1"/>
    <col min="13571" max="13572" width="14.42578125" style="162" customWidth="1"/>
    <col min="13573" max="13578" width="12.7109375" style="162" customWidth="1"/>
    <col min="13579" max="13584" width="11.7109375" style="162" customWidth="1"/>
    <col min="13585" max="13824" width="9.140625" style="162"/>
    <col min="13825" max="13825" width="47.7109375" style="162" customWidth="1"/>
    <col min="13826" max="13826" width="15" style="162" customWidth="1"/>
    <col min="13827" max="13828" width="14.42578125" style="162" customWidth="1"/>
    <col min="13829" max="13834" width="12.7109375" style="162" customWidth="1"/>
    <col min="13835" max="13840" width="11.7109375" style="162" customWidth="1"/>
    <col min="13841" max="14080" width="9.140625" style="162"/>
    <col min="14081" max="14081" width="47.7109375" style="162" customWidth="1"/>
    <col min="14082" max="14082" width="15" style="162" customWidth="1"/>
    <col min="14083" max="14084" width="14.42578125" style="162" customWidth="1"/>
    <col min="14085" max="14090" width="12.7109375" style="162" customWidth="1"/>
    <col min="14091" max="14096" width="11.7109375" style="162" customWidth="1"/>
    <col min="14097" max="14336" width="9.140625" style="162"/>
    <col min="14337" max="14337" width="47.7109375" style="162" customWidth="1"/>
    <col min="14338" max="14338" width="15" style="162" customWidth="1"/>
    <col min="14339" max="14340" width="14.42578125" style="162" customWidth="1"/>
    <col min="14341" max="14346" width="12.7109375" style="162" customWidth="1"/>
    <col min="14347" max="14352" width="11.7109375" style="162" customWidth="1"/>
    <col min="14353" max="14592" width="9.140625" style="162"/>
    <col min="14593" max="14593" width="47.7109375" style="162" customWidth="1"/>
    <col min="14594" max="14594" width="15" style="162" customWidth="1"/>
    <col min="14595" max="14596" width="14.42578125" style="162" customWidth="1"/>
    <col min="14597" max="14602" width="12.7109375" style="162" customWidth="1"/>
    <col min="14603" max="14608" width="11.7109375" style="162" customWidth="1"/>
    <col min="14609" max="14848" width="9.140625" style="162"/>
    <col min="14849" max="14849" width="47.7109375" style="162" customWidth="1"/>
    <col min="14850" max="14850" width="15" style="162" customWidth="1"/>
    <col min="14851" max="14852" width="14.42578125" style="162" customWidth="1"/>
    <col min="14853" max="14858" width="12.7109375" style="162" customWidth="1"/>
    <col min="14859" max="14864" width="11.7109375" style="162" customWidth="1"/>
    <col min="14865" max="15104" width="9.140625" style="162"/>
    <col min="15105" max="15105" width="47.7109375" style="162" customWidth="1"/>
    <col min="15106" max="15106" width="15" style="162" customWidth="1"/>
    <col min="15107" max="15108" width="14.42578125" style="162" customWidth="1"/>
    <col min="15109" max="15114" width="12.7109375" style="162" customWidth="1"/>
    <col min="15115" max="15120" width="11.7109375" style="162" customWidth="1"/>
    <col min="15121" max="15360" width="9.140625" style="162"/>
    <col min="15361" max="15361" width="47.7109375" style="162" customWidth="1"/>
    <col min="15362" max="15362" width="15" style="162" customWidth="1"/>
    <col min="15363" max="15364" width="14.42578125" style="162" customWidth="1"/>
    <col min="15365" max="15370" width="12.7109375" style="162" customWidth="1"/>
    <col min="15371" max="15376" width="11.7109375" style="162" customWidth="1"/>
    <col min="15377" max="15616" width="9.140625" style="162"/>
    <col min="15617" max="15617" width="47.7109375" style="162" customWidth="1"/>
    <col min="15618" max="15618" width="15" style="162" customWidth="1"/>
    <col min="15619" max="15620" width="14.42578125" style="162" customWidth="1"/>
    <col min="15621" max="15626" width="12.7109375" style="162" customWidth="1"/>
    <col min="15627" max="15632" width="11.7109375" style="162" customWidth="1"/>
    <col min="15633" max="15872" width="9.140625" style="162"/>
    <col min="15873" max="15873" width="47.7109375" style="162" customWidth="1"/>
    <col min="15874" max="15874" width="15" style="162" customWidth="1"/>
    <col min="15875" max="15876" width="14.42578125" style="162" customWidth="1"/>
    <col min="15877" max="15882" width="12.7109375" style="162" customWidth="1"/>
    <col min="15883" max="15888" width="11.7109375" style="162" customWidth="1"/>
    <col min="15889" max="16128" width="9.140625" style="162"/>
    <col min="16129" max="16129" width="47.7109375" style="162" customWidth="1"/>
    <col min="16130" max="16130" width="15" style="162" customWidth="1"/>
    <col min="16131" max="16132" width="14.42578125" style="162" customWidth="1"/>
    <col min="16133" max="16138" width="12.7109375" style="162" customWidth="1"/>
    <col min="16139" max="16144" width="11.7109375" style="162" customWidth="1"/>
    <col min="16145" max="16384" width="9.140625" style="162"/>
  </cols>
  <sheetData>
    <row r="1" spans="1:5" s="159" customFormat="1" ht="70.150000000000006" customHeight="1">
      <c r="A1" s="157"/>
      <c r="B1" s="158"/>
      <c r="C1" s="158"/>
      <c r="D1" s="158"/>
    </row>
    <row r="2" spans="1:5" ht="15" customHeight="1">
      <c r="A2" s="160"/>
    </row>
    <row r="3" spans="1:5" s="163" customFormat="1" ht="110.25" customHeight="1">
      <c r="A3" s="261" t="s">
        <v>664</v>
      </c>
      <c r="B3" s="261"/>
      <c r="C3" s="261"/>
      <c r="D3" s="261"/>
    </row>
    <row r="4" spans="1:5" ht="15" customHeight="1">
      <c r="A4" s="160"/>
    </row>
    <row r="5" spans="1:5" ht="15" customHeight="1">
      <c r="A5" s="164"/>
      <c r="D5" s="137" t="s">
        <v>41</v>
      </c>
    </row>
    <row r="6" spans="1:5" s="167" customFormat="1" ht="30" customHeight="1">
      <c r="A6" s="165" t="s">
        <v>42</v>
      </c>
      <c r="B6" s="166" t="s">
        <v>149</v>
      </c>
      <c r="C6" s="166" t="s">
        <v>144</v>
      </c>
      <c r="D6" s="166" t="s">
        <v>145</v>
      </c>
    </row>
    <row r="7" spans="1:5" ht="19.899999999999999" customHeight="1">
      <c r="A7" s="168" t="s">
        <v>619</v>
      </c>
      <c r="B7" s="169">
        <v>21809</v>
      </c>
      <c r="C7" s="169">
        <v>18978</v>
      </c>
      <c r="D7" s="169">
        <v>19567</v>
      </c>
      <c r="E7" s="170"/>
    </row>
    <row r="8" spans="1:5" ht="19.899999999999999" customHeight="1">
      <c r="A8" s="168" t="s">
        <v>620</v>
      </c>
      <c r="B8" s="169">
        <v>9797</v>
      </c>
      <c r="C8" s="169">
        <v>7999.7</v>
      </c>
      <c r="D8" s="169">
        <v>8259</v>
      </c>
      <c r="E8" s="170"/>
    </row>
    <row r="9" spans="1:5" ht="19.899999999999999" customHeight="1">
      <c r="A9" s="168" t="s">
        <v>621</v>
      </c>
      <c r="B9" s="169">
        <v>16163</v>
      </c>
      <c r="C9" s="169">
        <v>13240</v>
      </c>
      <c r="D9" s="169">
        <v>13027</v>
      </c>
      <c r="E9" s="170"/>
    </row>
    <row r="10" spans="1:5" ht="19.899999999999999" customHeight="1">
      <c r="A10" s="168" t="s">
        <v>622</v>
      </c>
      <c r="B10" s="169">
        <v>4655</v>
      </c>
      <c r="C10" s="169">
        <v>3167</v>
      </c>
      <c r="D10" s="169">
        <v>3271.7</v>
      </c>
      <c r="E10" s="170"/>
    </row>
    <row r="11" spans="1:5" ht="19.899999999999999" customHeight="1">
      <c r="A11" s="168" t="s">
        <v>665</v>
      </c>
      <c r="B11" s="169">
        <v>24796</v>
      </c>
      <c r="C11" s="169">
        <v>2078</v>
      </c>
      <c r="D11" s="169">
        <v>0</v>
      </c>
      <c r="E11" s="170"/>
    </row>
    <row r="12" spans="1:5" ht="19.899999999999999" customHeight="1">
      <c r="A12" s="168" t="s">
        <v>624</v>
      </c>
      <c r="B12" s="169">
        <v>14217</v>
      </c>
      <c r="C12" s="169">
        <v>12142</v>
      </c>
      <c r="D12" s="169">
        <v>12534</v>
      </c>
      <c r="E12" s="170"/>
    </row>
    <row r="13" spans="1:5" ht="19.899999999999999" customHeight="1">
      <c r="A13" s="168" t="s">
        <v>625</v>
      </c>
      <c r="B13" s="169">
        <v>13533</v>
      </c>
      <c r="C13" s="169">
        <v>11321</v>
      </c>
      <c r="D13" s="169">
        <v>11667</v>
      </c>
      <c r="E13" s="170"/>
    </row>
    <row r="14" spans="1:5" ht="19.899999999999999" customHeight="1">
      <c r="A14" s="168" t="s">
        <v>626</v>
      </c>
      <c r="B14" s="169">
        <v>40142</v>
      </c>
      <c r="C14" s="169">
        <v>36199</v>
      </c>
      <c r="D14" s="169">
        <v>33273</v>
      </c>
      <c r="E14" s="170"/>
    </row>
    <row r="15" spans="1:5" ht="19.899999999999999" customHeight="1">
      <c r="A15" s="168" t="s">
        <v>627</v>
      </c>
      <c r="B15" s="169">
        <v>13643.3</v>
      </c>
      <c r="C15" s="169">
        <v>11400</v>
      </c>
      <c r="D15" s="169">
        <v>11756</v>
      </c>
      <c r="E15" s="170"/>
    </row>
    <row r="16" spans="1:5" ht="19.899999999999999" customHeight="1">
      <c r="A16" s="168" t="s">
        <v>628</v>
      </c>
      <c r="B16" s="169">
        <v>23019</v>
      </c>
      <c r="C16" s="169">
        <v>20833</v>
      </c>
      <c r="D16" s="169">
        <v>21432</v>
      </c>
      <c r="E16" s="170"/>
    </row>
    <row r="17" spans="1:5" ht="19.899999999999999" customHeight="1">
      <c r="A17" s="168" t="s">
        <v>629</v>
      </c>
      <c r="B17" s="169">
        <v>14807</v>
      </c>
      <c r="C17" s="169">
        <v>12491</v>
      </c>
      <c r="D17" s="169">
        <v>12829</v>
      </c>
      <c r="E17" s="170"/>
    </row>
    <row r="18" spans="1:5" ht="19.899999999999999" customHeight="1">
      <c r="A18" s="168" t="s">
        <v>630</v>
      </c>
      <c r="B18" s="169">
        <v>29570</v>
      </c>
      <c r="C18" s="169">
        <v>27758</v>
      </c>
      <c r="D18" s="169">
        <v>28616</v>
      </c>
      <c r="E18" s="170"/>
    </row>
    <row r="19" spans="1:5" ht="19.899999999999999" customHeight="1">
      <c r="A19" s="168" t="s">
        <v>631</v>
      </c>
      <c r="B19" s="169">
        <v>11085</v>
      </c>
      <c r="C19" s="169">
        <v>9107</v>
      </c>
      <c r="D19" s="169">
        <v>9390</v>
      </c>
      <c r="E19" s="170"/>
    </row>
    <row r="20" spans="1:5" ht="19.899999999999999" customHeight="1">
      <c r="A20" s="168" t="s">
        <v>632</v>
      </c>
      <c r="B20" s="169">
        <v>11689</v>
      </c>
      <c r="C20" s="169">
        <v>10270</v>
      </c>
      <c r="D20" s="169">
        <v>10588</v>
      </c>
      <c r="E20" s="170"/>
    </row>
    <row r="21" spans="1:5" ht="19.899999999999999" customHeight="1">
      <c r="A21" s="168" t="s">
        <v>633</v>
      </c>
      <c r="B21" s="169">
        <v>16606</v>
      </c>
      <c r="C21" s="169">
        <v>14103</v>
      </c>
      <c r="D21" s="169">
        <v>14538</v>
      </c>
      <c r="E21" s="170"/>
    </row>
    <row r="22" spans="1:5" ht="19.899999999999999" customHeight="1">
      <c r="A22" s="168" t="s">
        <v>634</v>
      </c>
      <c r="B22" s="169">
        <v>13007</v>
      </c>
      <c r="C22" s="169">
        <v>11504</v>
      </c>
      <c r="D22" s="169">
        <v>11864</v>
      </c>
      <c r="E22" s="170"/>
    </row>
    <row r="23" spans="1:5" ht="19.899999999999999" customHeight="1">
      <c r="A23" s="168" t="s">
        <v>635</v>
      </c>
      <c r="B23" s="169">
        <v>18115</v>
      </c>
      <c r="C23" s="169">
        <v>15320</v>
      </c>
      <c r="D23" s="169">
        <v>15712</v>
      </c>
      <c r="E23" s="170"/>
    </row>
    <row r="24" spans="1:5" s="167" customFormat="1" ht="19.899999999999999" customHeight="1">
      <c r="A24" s="171" t="s">
        <v>142</v>
      </c>
      <c r="B24" s="172">
        <f t="shared" ref="B24:C24" si="0">SUM(B7:B23)</f>
        <v>296653.3</v>
      </c>
      <c r="C24" s="172">
        <f t="shared" si="0"/>
        <v>237910.7</v>
      </c>
      <c r="D24" s="172">
        <f>SUM(D7:D23)</f>
        <v>238323.7</v>
      </c>
    </row>
    <row r="25" spans="1:5" ht="24.95" customHeight="1"/>
    <row r="26" spans="1:5" ht="24.95" customHeight="1"/>
    <row r="27" spans="1:5" ht="24.95" customHeight="1"/>
    <row r="28" spans="1:5" ht="24.95" customHeight="1"/>
    <row r="29" spans="1:5" ht="24.95" customHeight="1"/>
    <row r="30" spans="1:5" ht="24.95" customHeight="1"/>
    <row r="31" spans="1:5" ht="24.95" customHeight="1"/>
    <row r="32" spans="1:5"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sheetData>
  <mergeCells count="1">
    <mergeCell ref="A3:D3"/>
  </mergeCells>
  <pageMargins left="0.78740157480314965" right="0.39370078740157483" top="0.39370078740157483" bottom="0.39370078740157483" header="0" footer="0.19685039370078741"/>
  <pageSetup paperSize="9" scale="97" orientation="portrait" r:id="rId1"/>
  <headerFooter alignWithMargins="0">
    <oddFooter>&amp;C&amp;"Times New Roman,обычный"&amp;8Страница &amp;P</oddFooter>
  </headerFooter>
  <drawing r:id="rId2"/>
</worksheet>
</file>

<file path=xl/worksheets/sheet14.xml><?xml version="1.0" encoding="utf-8"?>
<worksheet xmlns="http://schemas.openxmlformats.org/spreadsheetml/2006/main" xmlns:r="http://schemas.openxmlformats.org/officeDocument/2006/relationships">
  <sheetPr>
    <tabColor theme="0"/>
    <pageSetUpPr fitToPage="1"/>
  </sheetPr>
  <dimension ref="A1:A8"/>
  <sheetViews>
    <sheetView view="pageBreakPreview" zoomScaleSheetLayoutView="100" workbookViewId="0">
      <selection activeCell="K6" sqref="K6"/>
    </sheetView>
  </sheetViews>
  <sheetFormatPr defaultRowHeight="15.75"/>
  <cols>
    <col min="1" max="1" width="100.7109375" style="119" customWidth="1"/>
    <col min="2" max="256" width="9.140625" style="175"/>
    <col min="257" max="257" width="98.85546875" style="175" customWidth="1"/>
    <col min="258" max="512" width="9.140625" style="175"/>
    <col min="513" max="513" width="98.85546875" style="175" customWidth="1"/>
    <col min="514" max="768" width="9.140625" style="175"/>
    <col min="769" max="769" width="98.85546875" style="175" customWidth="1"/>
    <col min="770" max="1024" width="9.140625" style="175"/>
    <col min="1025" max="1025" width="98.85546875" style="175" customWidth="1"/>
    <col min="1026" max="1280" width="9.140625" style="175"/>
    <col min="1281" max="1281" width="98.85546875" style="175" customWidth="1"/>
    <col min="1282" max="1536" width="9.140625" style="175"/>
    <col min="1537" max="1537" width="98.85546875" style="175" customWidth="1"/>
    <col min="1538" max="1792" width="9.140625" style="175"/>
    <col min="1793" max="1793" width="98.85546875" style="175" customWidth="1"/>
    <col min="1794" max="2048" width="9.140625" style="175"/>
    <col min="2049" max="2049" width="98.85546875" style="175" customWidth="1"/>
    <col min="2050" max="2304" width="9.140625" style="175"/>
    <col min="2305" max="2305" width="98.85546875" style="175" customWidth="1"/>
    <col min="2306" max="2560" width="9.140625" style="175"/>
    <col min="2561" max="2561" width="98.85546875" style="175" customWidth="1"/>
    <col min="2562" max="2816" width="9.140625" style="175"/>
    <col min="2817" max="2817" width="98.85546875" style="175" customWidth="1"/>
    <col min="2818" max="3072" width="9.140625" style="175"/>
    <col min="3073" max="3073" width="98.85546875" style="175" customWidth="1"/>
    <col min="3074" max="3328" width="9.140625" style="175"/>
    <col min="3329" max="3329" width="98.85546875" style="175" customWidth="1"/>
    <col min="3330" max="3584" width="9.140625" style="175"/>
    <col min="3585" max="3585" width="98.85546875" style="175" customWidth="1"/>
    <col min="3586" max="3840" width="9.140625" style="175"/>
    <col min="3841" max="3841" width="98.85546875" style="175" customWidth="1"/>
    <col min="3842" max="4096" width="9.140625" style="175"/>
    <col min="4097" max="4097" width="98.85546875" style="175" customWidth="1"/>
    <col min="4098" max="4352" width="9.140625" style="175"/>
    <col min="4353" max="4353" width="98.85546875" style="175" customWidth="1"/>
    <col min="4354" max="4608" width="9.140625" style="175"/>
    <col min="4609" max="4609" width="98.85546875" style="175" customWidth="1"/>
    <col min="4610" max="4864" width="9.140625" style="175"/>
    <col min="4865" max="4865" width="98.85546875" style="175" customWidth="1"/>
    <col min="4866" max="5120" width="9.140625" style="175"/>
    <col min="5121" max="5121" width="98.85546875" style="175" customWidth="1"/>
    <col min="5122" max="5376" width="9.140625" style="175"/>
    <col min="5377" max="5377" width="98.85546875" style="175" customWidth="1"/>
    <col min="5378" max="5632" width="9.140625" style="175"/>
    <col min="5633" max="5633" width="98.85546875" style="175" customWidth="1"/>
    <col min="5634" max="5888" width="9.140625" style="175"/>
    <col min="5889" max="5889" width="98.85546875" style="175" customWidth="1"/>
    <col min="5890" max="6144" width="9.140625" style="175"/>
    <col min="6145" max="6145" width="98.85546875" style="175" customWidth="1"/>
    <col min="6146" max="6400" width="9.140625" style="175"/>
    <col min="6401" max="6401" width="98.85546875" style="175" customWidth="1"/>
    <col min="6402" max="6656" width="9.140625" style="175"/>
    <col min="6657" max="6657" width="98.85546875" style="175" customWidth="1"/>
    <col min="6658" max="6912" width="9.140625" style="175"/>
    <col min="6913" max="6913" width="98.85546875" style="175" customWidth="1"/>
    <col min="6914" max="7168" width="9.140625" style="175"/>
    <col min="7169" max="7169" width="98.85546875" style="175" customWidth="1"/>
    <col min="7170" max="7424" width="9.140625" style="175"/>
    <col min="7425" max="7425" width="98.85546875" style="175" customWidth="1"/>
    <col min="7426" max="7680" width="9.140625" style="175"/>
    <col min="7681" max="7681" width="98.85546875" style="175" customWidth="1"/>
    <col min="7682" max="7936" width="9.140625" style="175"/>
    <col min="7937" max="7937" width="98.85546875" style="175" customWidth="1"/>
    <col min="7938" max="8192" width="9.140625" style="175"/>
    <col min="8193" max="8193" width="98.85546875" style="175" customWidth="1"/>
    <col min="8194" max="8448" width="9.140625" style="175"/>
    <col min="8449" max="8449" width="98.85546875" style="175" customWidth="1"/>
    <col min="8450" max="8704" width="9.140625" style="175"/>
    <col min="8705" max="8705" width="98.85546875" style="175" customWidth="1"/>
    <col min="8706" max="8960" width="9.140625" style="175"/>
    <col min="8961" max="8961" width="98.85546875" style="175" customWidth="1"/>
    <col min="8962" max="9216" width="9.140625" style="175"/>
    <col min="9217" max="9217" width="98.85546875" style="175" customWidth="1"/>
    <col min="9218" max="9472" width="9.140625" style="175"/>
    <col min="9473" max="9473" width="98.85546875" style="175" customWidth="1"/>
    <col min="9474" max="9728" width="9.140625" style="175"/>
    <col min="9729" max="9729" width="98.85546875" style="175" customWidth="1"/>
    <col min="9730" max="9984" width="9.140625" style="175"/>
    <col min="9985" max="9985" width="98.85546875" style="175" customWidth="1"/>
    <col min="9986" max="10240" width="9.140625" style="175"/>
    <col min="10241" max="10241" width="98.85546875" style="175" customWidth="1"/>
    <col min="10242" max="10496" width="9.140625" style="175"/>
    <col min="10497" max="10497" width="98.85546875" style="175" customWidth="1"/>
    <col min="10498" max="10752" width="9.140625" style="175"/>
    <col min="10753" max="10753" width="98.85546875" style="175" customWidth="1"/>
    <col min="10754" max="11008" width="9.140625" style="175"/>
    <col min="11009" max="11009" width="98.85546875" style="175" customWidth="1"/>
    <col min="11010" max="11264" width="9.140625" style="175"/>
    <col min="11265" max="11265" width="98.85546875" style="175" customWidth="1"/>
    <col min="11266" max="11520" width="9.140625" style="175"/>
    <col min="11521" max="11521" width="98.85546875" style="175" customWidth="1"/>
    <col min="11522" max="11776" width="9.140625" style="175"/>
    <col min="11777" max="11777" width="98.85546875" style="175" customWidth="1"/>
    <col min="11778" max="12032" width="9.140625" style="175"/>
    <col min="12033" max="12033" width="98.85546875" style="175" customWidth="1"/>
    <col min="12034" max="12288" width="9.140625" style="175"/>
    <col min="12289" max="12289" width="98.85546875" style="175" customWidth="1"/>
    <col min="12290" max="12544" width="9.140625" style="175"/>
    <col min="12545" max="12545" width="98.85546875" style="175" customWidth="1"/>
    <col min="12546" max="12800" width="9.140625" style="175"/>
    <col min="12801" max="12801" width="98.85546875" style="175" customWidth="1"/>
    <col min="12802" max="13056" width="9.140625" style="175"/>
    <col min="13057" max="13057" width="98.85546875" style="175" customWidth="1"/>
    <col min="13058" max="13312" width="9.140625" style="175"/>
    <col min="13313" max="13313" width="98.85546875" style="175" customWidth="1"/>
    <col min="13314" max="13568" width="9.140625" style="175"/>
    <col min="13569" max="13569" width="98.85546875" style="175" customWidth="1"/>
    <col min="13570" max="13824" width="9.140625" style="175"/>
    <col min="13825" max="13825" width="98.85546875" style="175" customWidth="1"/>
    <col min="13826" max="14080" width="9.140625" style="175"/>
    <col min="14081" max="14081" width="98.85546875" style="175" customWidth="1"/>
    <col min="14082" max="14336" width="9.140625" style="175"/>
    <col min="14337" max="14337" width="98.85546875" style="175" customWidth="1"/>
    <col min="14338" max="14592" width="9.140625" style="175"/>
    <col min="14593" max="14593" width="98.85546875" style="175" customWidth="1"/>
    <col min="14594" max="14848" width="9.140625" style="175"/>
    <col min="14849" max="14849" width="98.85546875" style="175" customWidth="1"/>
    <col min="14850" max="15104" width="9.140625" style="175"/>
    <col min="15105" max="15105" width="98.85546875" style="175" customWidth="1"/>
    <col min="15106" max="15360" width="9.140625" style="175"/>
    <col min="15361" max="15361" width="98.85546875" style="175" customWidth="1"/>
    <col min="15362" max="15616" width="9.140625" style="175"/>
    <col min="15617" max="15617" width="98.85546875" style="175" customWidth="1"/>
    <col min="15618" max="15872" width="9.140625" style="175"/>
    <col min="15873" max="15873" width="98.85546875" style="175" customWidth="1"/>
    <col min="15874" max="16128" width="9.140625" style="175"/>
    <col min="16129" max="16129" width="98.85546875" style="175" customWidth="1"/>
    <col min="16130" max="16384" width="9.140625" style="175"/>
  </cols>
  <sheetData>
    <row r="1" spans="1:1" s="174" customFormat="1" ht="79.900000000000006" customHeight="1">
      <c r="A1" s="173"/>
    </row>
    <row r="2" spans="1:1" s="174" customFormat="1" ht="15" customHeight="1">
      <c r="A2" s="173"/>
    </row>
    <row r="3" spans="1:1" ht="99.95" customHeight="1">
      <c r="A3" s="121" t="s">
        <v>666</v>
      </c>
    </row>
    <row r="4" spans="1:1" ht="15" customHeight="1"/>
    <row r="5" spans="1:1" ht="55.15" customHeight="1">
      <c r="A5" s="124" t="s">
        <v>667</v>
      </c>
    </row>
    <row r="6" spans="1:1" ht="70.150000000000006" customHeight="1">
      <c r="A6" s="124" t="s">
        <v>668</v>
      </c>
    </row>
    <row r="7" spans="1:1" ht="100.15" customHeight="1">
      <c r="A7" s="124" t="s">
        <v>669</v>
      </c>
    </row>
    <row r="8" spans="1:1" ht="60" customHeight="1">
      <c r="A8" s="124" t="s">
        <v>670</v>
      </c>
    </row>
  </sheetData>
  <pageMargins left="0.78740157480314965" right="0.39370078740157483" top="0.39370078740157483" bottom="0.39370078740157483" header="0.19685039370078741" footer="0.19685039370078741"/>
  <pageSetup paperSize="9" scale="91" orientation="portrait" r:id="rId1"/>
  <headerFooter alignWithMargins="0">
    <oddFooter>&amp;C&amp;"Times New Roman,обычный"&amp;6Страница &amp;P</oddFooter>
  </headerFooter>
  <drawing r:id="rId2"/>
</worksheet>
</file>

<file path=xl/worksheets/sheet15.xml><?xml version="1.0" encoding="utf-8"?>
<worksheet xmlns="http://schemas.openxmlformats.org/spreadsheetml/2006/main" xmlns:r="http://schemas.openxmlformats.org/officeDocument/2006/relationships">
  <sheetPr>
    <tabColor theme="0"/>
    <outlinePr summaryBelow="0"/>
    <pageSetUpPr fitToPage="1"/>
  </sheetPr>
  <dimension ref="A1:D76"/>
  <sheetViews>
    <sheetView showGridLines="0" view="pageBreakPreview" zoomScale="110" zoomScaleSheetLayoutView="110" workbookViewId="0">
      <selection activeCell="K6" sqref="K6"/>
    </sheetView>
  </sheetViews>
  <sheetFormatPr defaultRowHeight="12.75" customHeight="1"/>
  <cols>
    <col min="1" max="1" width="45.7109375" style="134" customWidth="1"/>
    <col min="2" max="4" width="13.7109375" style="134" customWidth="1"/>
    <col min="5" max="10" width="12.7109375" style="134" customWidth="1"/>
    <col min="11" max="16" width="11.7109375" style="134" customWidth="1"/>
    <col min="17" max="256" width="9.140625" style="134"/>
    <col min="257" max="257" width="47.7109375" style="134" customWidth="1"/>
    <col min="258" max="258" width="15" style="134" customWidth="1"/>
    <col min="259" max="260" width="14.42578125" style="134" customWidth="1"/>
    <col min="261" max="266" width="12.7109375" style="134" customWidth="1"/>
    <col min="267" max="272" width="11.7109375" style="134" customWidth="1"/>
    <col min="273" max="512" width="9.140625" style="134"/>
    <col min="513" max="513" width="47.7109375" style="134" customWidth="1"/>
    <col min="514" max="514" width="15" style="134" customWidth="1"/>
    <col min="515" max="516" width="14.42578125" style="134" customWidth="1"/>
    <col min="517" max="522" width="12.7109375" style="134" customWidth="1"/>
    <col min="523" max="528" width="11.7109375" style="134" customWidth="1"/>
    <col min="529" max="768" width="9.140625" style="134"/>
    <col min="769" max="769" width="47.7109375" style="134" customWidth="1"/>
    <col min="770" max="770" width="15" style="134" customWidth="1"/>
    <col min="771" max="772" width="14.42578125" style="134" customWidth="1"/>
    <col min="773" max="778" width="12.7109375" style="134" customWidth="1"/>
    <col min="779" max="784" width="11.7109375" style="134" customWidth="1"/>
    <col min="785" max="1024" width="9.140625" style="134"/>
    <col min="1025" max="1025" width="47.7109375" style="134" customWidth="1"/>
    <col min="1026" max="1026" width="15" style="134" customWidth="1"/>
    <col min="1027" max="1028" width="14.42578125" style="134" customWidth="1"/>
    <col min="1029" max="1034" width="12.7109375" style="134" customWidth="1"/>
    <col min="1035" max="1040" width="11.7109375" style="134" customWidth="1"/>
    <col min="1041" max="1280" width="9.140625" style="134"/>
    <col min="1281" max="1281" width="47.7109375" style="134" customWidth="1"/>
    <col min="1282" max="1282" width="15" style="134" customWidth="1"/>
    <col min="1283" max="1284" width="14.42578125" style="134" customWidth="1"/>
    <col min="1285" max="1290" width="12.7109375" style="134" customWidth="1"/>
    <col min="1291" max="1296" width="11.7109375" style="134" customWidth="1"/>
    <col min="1297" max="1536" width="9.140625" style="134"/>
    <col min="1537" max="1537" width="47.7109375" style="134" customWidth="1"/>
    <col min="1538" max="1538" width="15" style="134" customWidth="1"/>
    <col min="1539" max="1540" width="14.42578125" style="134" customWidth="1"/>
    <col min="1541" max="1546" width="12.7109375" style="134" customWidth="1"/>
    <col min="1547" max="1552" width="11.7109375" style="134" customWidth="1"/>
    <col min="1553" max="1792" width="9.140625" style="134"/>
    <col min="1793" max="1793" width="47.7109375" style="134" customWidth="1"/>
    <col min="1794" max="1794" width="15" style="134" customWidth="1"/>
    <col min="1795" max="1796" width="14.42578125" style="134" customWidth="1"/>
    <col min="1797" max="1802" width="12.7109375" style="134" customWidth="1"/>
    <col min="1803" max="1808" width="11.7109375" style="134" customWidth="1"/>
    <col min="1809" max="2048" width="9.140625" style="134"/>
    <col min="2049" max="2049" width="47.7109375" style="134" customWidth="1"/>
    <col min="2050" max="2050" width="15" style="134" customWidth="1"/>
    <col min="2051" max="2052" width="14.42578125" style="134" customWidth="1"/>
    <col min="2053" max="2058" width="12.7109375" style="134" customWidth="1"/>
    <col min="2059" max="2064" width="11.7109375" style="134" customWidth="1"/>
    <col min="2065" max="2304" width="9.140625" style="134"/>
    <col min="2305" max="2305" width="47.7109375" style="134" customWidth="1"/>
    <col min="2306" max="2306" width="15" style="134" customWidth="1"/>
    <col min="2307" max="2308" width="14.42578125" style="134" customWidth="1"/>
    <col min="2309" max="2314" width="12.7109375" style="134" customWidth="1"/>
    <col min="2315" max="2320" width="11.7109375" style="134" customWidth="1"/>
    <col min="2321" max="2560" width="9.140625" style="134"/>
    <col min="2561" max="2561" width="47.7109375" style="134" customWidth="1"/>
    <col min="2562" max="2562" width="15" style="134" customWidth="1"/>
    <col min="2563" max="2564" width="14.42578125" style="134" customWidth="1"/>
    <col min="2565" max="2570" width="12.7109375" style="134" customWidth="1"/>
    <col min="2571" max="2576" width="11.7109375" style="134" customWidth="1"/>
    <col min="2577" max="2816" width="9.140625" style="134"/>
    <col min="2817" max="2817" width="47.7109375" style="134" customWidth="1"/>
    <col min="2818" max="2818" width="15" style="134" customWidth="1"/>
    <col min="2819" max="2820" width="14.42578125" style="134" customWidth="1"/>
    <col min="2821" max="2826" width="12.7109375" style="134" customWidth="1"/>
    <col min="2827" max="2832" width="11.7109375" style="134" customWidth="1"/>
    <col min="2833" max="3072" width="9.140625" style="134"/>
    <col min="3073" max="3073" width="47.7109375" style="134" customWidth="1"/>
    <col min="3074" max="3074" width="15" style="134" customWidth="1"/>
    <col min="3075" max="3076" width="14.42578125" style="134" customWidth="1"/>
    <col min="3077" max="3082" width="12.7109375" style="134" customWidth="1"/>
    <col min="3083" max="3088" width="11.7109375" style="134" customWidth="1"/>
    <col min="3089" max="3328" width="9.140625" style="134"/>
    <col min="3329" max="3329" width="47.7109375" style="134" customWidth="1"/>
    <col min="3330" max="3330" width="15" style="134" customWidth="1"/>
    <col min="3331" max="3332" width="14.42578125" style="134" customWidth="1"/>
    <col min="3333" max="3338" width="12.7109375" style="134" customWidth="1"/>
    <col min="3339" max="3344" width="11.7109375" style="134" customWidth="1"/>
    <col min="3345" max="3584" width="9.140625" style="134"/>
    <col min="3585" max="3585" width="47.7109375" style="134" customWidth="1"/>
    <col min="3586" max="3586" width="15" style="134" customWidth="1"/>
    <col min="3587" max="3588" width="14.42578125" style="134" customWidth="1"/>
    <col min="3589" max="3594" width="12.7109375" style="134" customWidth="1"/>
    <col min="3595" max="3600" width="11.7109375" style="134" customWidth="1"/>
    <col min="3601" max="3840" width="9.140625" style="134"/>
    <col min="3841" max="3841" width="47.7109375" style="134" customWidth="1"/>
    <col min="3842" max="3842" width="15" style="134" customWidth="1"/>
    <col min="3843" max="3844" width="14.42578125" style="134" customWidth="1"/>
    <col min="3845" max="3850" width="12.7109375" style="134" customWidth="1"/>
    <col min="3851" max="3856" width="11.7109375" style="134" customWidth="1"/>
    <col min="3857" max="4096" width="9.140625" style="134"/>
    <col min="4097" max="4097" width="47.7109375" style="134" customWidth="1"/>
    <col min="4098" max="4098" width="15" style="134" customWidth="1"/>
    <col min="4099" max="4100" width="14.42578125" style="134" customWidth="1"/>
    <col min="4101" max="4106" width="12.7109375" style="134" customWidth="1"/>
    <col min="4107" max="4112" width="11.7109375" style="134" customWidth="1"/>
    <col min="4113" max="4352" width="9.140625" style="134"/>
    <col min="4353" max="4353" width="47.7109375" style="134" customWidth="1"/>
    <col min="4354" max="4354" width="15" style="134" customWidth="1"/>
    <col min="4355" max="4356" width="14.42578125" style="134" customWidth="1"/>
    <col min="4357" max="4362" width="12.7109375" style="134" customWidth="1"/>
    <col min="4363" max="4368" width="11.7109375" style="134" customWidth="1"/>
    <col min="4369" max="4608" width="9.140625" style="134"/>
    <col min="4609" max="4609" width="47.7109375" style="134" customWidth="1"/>
    <col min="4610" max="4610" width="15" style="134" customWidth="1"/>
    <col min="4611" max="4612" width="14.42578125" style="134" customWidth="1"/>
    <col min="4613" max="4618" width="12.7109375" style="134" customWidth="1"/>
    <col min="4619" max="4624" width="11.7109375" style="134" customWidth="1"/>
    <col min="4625" max="4864" width="9.140625" style="134"/>
    <col min="4865" max="4865" width="47.7109375" style="134" customWidth="1"/>
    <col min="4866" max="4866" width="15" style="134" customWidth="1"/>
    <col min="4867" max="4868" width="14.42578125" style="134" customWidth="1"/>
    <col min="4869" max="4874" width="12.7109375" style="134" customWidth="1"/>
    <col min="4875" max="4880" width="11.7109375" style="134" customWidth="1"/>
    <col min="4881" max="5120" width="9.140625" style="134"/>
    <col min="5121" max="5121" width="47.7109375" style="134" customWidth="1"/>
    <col min="5122" max="5122" width="15" style="134" customWidth="1"/>
    <col min="5123" max="5124" width="14.42578125" style="134" customWidth="1"/>
    <col min="5125" max="5130" width="12.7109375" style="134" customWidth="1"/>
    <col min="5131" max="5136" width="11.7109375" style="134" customWidth="1"/>
    <col min="5137" max="5376" width="9.140625" style="134"/>
    <col min="5377" max="5377" width="47.7109375" style="134" customWidth="1"/>
    <col min="5378" max="5378" width="15" style="134" customWidth="1"/>
    <col min="5379" max="5380" width="14.42578125" style="134" customWidth="1"/>
    <col min="5381" max="5386" width="12.7109375" style="134" customWidth="1"/>
    <col min="5387" max="5392" width="11.7109375" style="134" customWidth="1"/>
    <col min="5393" max="5632" width="9.140625" style="134"/>
    <col min="5633" max="5633" width="47.7109375" style="134" customWidth="1"/>
    <col min="5634" max="5634" width="15" style="134" customWidth="1"/>
    <col min="5635" max="5636" width="14.42578125" style="134" customWidth="1"/>
    <col min="5637" max="5642" width="12.7109375" style="134" customWidth="1"/>
    <col min="5643" max="5648" width="11.7109375" style="134" customWidth="1"/>
    <col min="5649" max="5888" width="9.140625" style="134"/>
    <col min="5889" max="5889" width="47.7109375" style="134" customWidth="1"/>
    <col min="5890" max="5890" width="15" style="134" customWidth="1"/>
    <col min="5891" max="5892" width="14.42578125" style="134" customWidth="1"/>
    <col min="5893" max="5898" width="12.7109375" style="134" customWidth="1"/>
    <col min="5899" max="5904" width="11.7109375" style="134" customWidth="1"/>
    <col min="5905" max="6144" width="9.140625" style="134"/>
    <col min="6145" max="6145" width="47.7109375" style="134" customWidth="1"/>
    <col min="6146" max="6146" width="15" style="134" customWidth="1"/>
    <col min="6147" max="6148" width="14.42578125" style="134" customWidth="1"/>
    <col min="6149" max="6154" width="12.7109375" style="134" customWidth="1"/>
    <col min="6155" max="6160" width="11.7109375" style="134" customWidth="1"/>
    <col min="6161" max="6400" width="9.140625" style="134"/>
    <col min="6401" max="6401" width="47.7109375" style="134" customWidth="1"/>
    <col min="6402" max="6402" width="15" style="134" customWidth="1"/>
    <col min="6403" max="6404" width="14.42578125" style="134" customWidth="1"/>
    <col min="6405" max="6410" width="12.7109375" style="134" customWidth="1"/>
    <col min="6411" max="6416" width="11.7109375" style="134" customWidth="1"/>
    <col min="6417" max="6656" width="9.140625" style="134"/>
    <col min="6657" max="6657" width="47.7109375" style="134" customWidth="1"/>
    <col min="6658" max="6658" width="15" style="134" customWidth="1"/>
    <col min="6659" max="6660" width="14.42578125" style="134" customWidth="1"/>
    <col min="6661" max="6666" width="12.7109375" style="134" customWidth="1"/>
    <col min="6667" max="6672" width="11.7109375" style="134" customWidth="1"/>
    <col min="6673" max="6912" width="9.140625" style="134"/>
    <col min="6913" max="6913" width="47.7109375" style="134" customWidth="1"/>
    <col min="6914" max="6914" width="15" style="134" customWidth="1"/>
    <col min="6915" max="6916" width="14.42578125" style="134" customWidth="1"/>
    <col min="6917" max="6922" width="12.7109375" style="134" customWidth="1"/>
    <col min="6923" max="6928" width="11.7109375" style="134" customWidth="1"/>
    <col min="6929" max="7168" width="9.140625" style="134"/>
    <col min="7169" max="7169" width="47.7109375" style="134" customWidth="1"/>
    <col min="7170" max="7170" width="15" style="134" customWidth="1"/>
    <col min="7171" max="7172" width="14.42578125" style="134" customWidth="1"/>
    <col min="7173" max="7178" width="12.7109375" style="134" customWidth="1"/>
    <col min="7179" max="7184" width="11.7109375" style="134" customWidth="1"/>
    <col min="7185" max="7424" width="9.140625" style="134"/>
    <col min="7425" max="7425" width="47.7109375" style="134" customWidth="1"/>
    <col min="7426" max="7426" width="15" style="134" customWidth="1"/>
    <col min="7427" max="7428" width="14.42578125" style="134" customWidth="1"/>
    <col min="7429" max="7434" width="12.7109375" style="134" customWidth="1"/>
    <col min="7435" max="7440" width="11.7109375" style="134" customWidth="1"/>
    <col min="7441" max="7680" width="9.140625" style="134"/>
    <col min="7681" max="7681" width="47.7109375" style="134" customWidth="1"/>
    <col min="7682" max="7682" width="15" style="134" customWidth="1"/>
    <col min="7683" max="7684" width="14.42578125" style="134" customWidth="1"/>
    <col min="7685" max="7690" width="12.7109375" style="134" customWidth="1"/>
    <col min="7691" max="7696" width="11.7109375" style="134" customWidth="1"/>
    <col min="7697" max="7936" width="9.140625" style="134"/>
    <col min="7937" max="7937" width="47.7109375" style="134" customWidth="1"/>
    <col min="7938" max="7938" width="15" style="134" customWidth="1"/>
    <col min="7939" max="7940" width="14.42578125" style="134" customWidth="1"/>
    <col min="7941" max="7946" width="12.7109375" style="134" customWidth="1"/>
    <col min="7947" max="7952" width="11.7109375" style="134" customWidth="1"/>
    <col min="7953" max="8192" width="9.140625" style="134"/>
    <col min="8193" max="8193" width="47.7109375" style="134" customWidth="1"/>
    <col min="8194" max="8194" width="15" style="134" customWidth="1"/>
    <col min="8195" max="8196" width="14.42578125" style="134" customWidth="1"/>
    <col min="8197" max="8202" width="12.7109375" style="134" customWidth="1"/>
    <col min="8203" max="8208" width="11.7109375" style="134" customWidth="1"/>
    <col min="8209" max="8448" width="9.140625" style="134"/>
    <col min="8449" max="8449" width="47.7109375" style="134" customWidth="1"/>
    <col min="8450" max="8450" width="15" style="134" customWidth="1"/>
    <col min="8451" max="8452" width="14.42578125" style="134" customWidth="1"/>
    <col min="8453" max="8458" width="12.7109375" style="134" customWidth="1"/>
    <col min="8459" max="8464" width="11.7109375" style="134" customWidth="1"/>
    <col min="8465" max="8704" width="9.140625" style="134"/>
    <col min="8705" max="8705" width="47.7109375" style="134" customWidth="1"/>
    <col min="8706" max="8706" width="15" style="134" customWidth="1"/>
    <col min="8707" max="8708" width="14.42578125" style="134" customWidth="1"/>
    <col min="8709" max="8714" width="12.7109375" style="134" customWidth="1"/>
    <col min="8715" max="8720" width="11.7109375" style="134" customWidth="1"/>
    <col min="8721" max="8960" width="9.140625" style="134"/>
    <col min="8961" max="8961" width="47.7109375" style="134" customWidth="1"/>
    <col min="8962" max="8962" width="15" style="134" customWidth="1"/>
    <col min="8963" max="8964" width="14.42578125" style="134" customWidth="1"/>
    <col min="8965" max="8970" width="12.7109375" style="134" customWidth="1"/>
    <col min="8971" max="8976" width="11.7109375" style="134" customWidth="1"/>
    <col min="8977" max="9216" width="9.140625" style="134"/>
    <col min="9217" max="9217" width="47.7109375" style="134" customWidth="1"/>
    <col min="9218" max="9218" width="15" style="134" customWidth="1"/>
    <col min="9219" max="9220" width="14.42578125" style="134" customWidth="1"/>
    <col min="9221" max="9226" width="12.7109375" style="134" customWidth="1"/>
    <col min="9227" max="9232" width="11.7109375" style="134" customWidth="1"/>
    <col min="9233" max="9472" width="9.140625" style="134"/>
    <col min="9473" max="9473" width="47.7109375" style="134" customWidth="1"/>
    <col min="9474" max="9474" width="15" style="134" customWidth="1"/>
    <col min="9475" max="9476" width="14.42578125" style="134" customWidth="1"/>
    <col min="9477" max="9482" width="12.7109375" style="134" customWidth="1"/>
    <col min="9483" max="9488" width="11.7109375" style="134" customWidth="1"/>
    <col min="9489" max="9728" width="9.140625" style="134"/>
    <col min="9729" max="9729" width="47.7109375" style="134" customWidth="1"/>
    <col min="9730" max="9730" width="15" style="134" customWidth="1"/>
    <col min="9731" max="9732" width="14.42578125" style="134" customWidth="1"/>
    <col min="9733" max="9738" width="12.7109375" style="134" customWidth="1"/>
    <col min="9739" max="9744" width="11.7109375" style="134" customWidth="1"/>
    <col min="9745" max="9984" width="9.140625" style="134"/>
    <col min="9985" max="9985" width="47.7109375" style="134" customWidth="1"/>
    <col min="9986" max="9986" width="15" style="134" customWidth="1"/>
    <col min="9987" max="9988" width="14.42578125" style="134" customWidth="1"/>
    <col min="9989" max="9994" width="12.7109375" style="134" customWidth="1"/>
    <col min="9995" max="10000" width="11.7109375" style="134" customWidth="1"/>
    <col min="10001" max="10240" width="9.140625" style="134"/>
    <col min="10241" max="10241" width="47.7109375" style="134" customWidth="1"/>
    <col min="10242" max="10242" width="15" style="134" customWidth="1"/>
    <col min="10243" max="10244" width="14.42578125" style="134" customWidth="1"/>
    <col min="10245" max="10250" width="12.7109375" style="134" customWidth="1"/>
    <col min="10251" max="10256" width="11.7109375" style="134" customWidth="1"/>
    <col min="10257" max="10496" width="9.140625" style="134"/>
    <col min="10497" max="10497" width="47.7109375" style="134" customWidth="1"/>
    <col min="10498" max="10498" width="15" style="134" customWidth="1"/>
    <col min="10499" max="10500" width="14.42578125" style="134" customWidth="1"/>
    <col min="10501" max="10506" width="12.7109375" style="134" customWidth="1"/>
    <col min="10507" max="10512" width="11.7109375" style="134" customWidth="1"/>
    <col min="10513" max="10752" width="9.140625" style="134"/>
    <col min="10753" max="10753" width="47.7109375" style="134" customWidth="1"/>
    <col min="10754" max="10754" width="15" style="134" customWidth="1"/>
    <col min="10755" max="10756" width="14.42578125" style="134" customWidth="1"/>
    <col min="10757" max="10762" width="12.7109375" style="134" customWidth="1"/>
    <col min="10763" max="10768" width="11.7109375" style="134" customWidth="1"/>
    <col min="10769" max="11008" width="9.140625" style="134"/>
    <col min="11009" max="11009" width="47.7109375" style="134" customWidth="1"/>
    <col min="11010" max="11010" width="15" style="134" customWidth="1"/>
    <col min="11011" max="11012" width="14.42578125" style="134" customWidth="1"/>
    <col min="11013" max="11018" width="12.7109375" style="134" customWidth="1"/>
    <col min="11019" max="11024" width="11.7109375" style="134" customWidth="1"/>
    <col min="11025" max="11264" width="9.140625" style="134"/>
    <col min="11265" max="11265" width="47.7109375" style="134" customWidth="1"/>
    <col min="11266" max="11266" width="15" style="134" customWidth="1"/>
    <col min="11267" max="11268" width="14.42578125" style="134" customWidth="1"/>
    <col min="11269" max="11274" width="12.7109375" style="134" customWidth="1"/>
    <col min="11275" max="11280" width="11.7109375" style="134" customWidth="1"/>
    <col min="11281" max="11520" width="9.140625" style="134"/>
    <col min="11521" max="11521" width="47.7109375" style="134" customWidth="1"/>
    <col min="11522" max="11522" width="15" style="134" customWidth="1"/>
    <col min="11523" max="11524" width="14.42578125" style="134" customWidth="1"/>
    <col min="11525" max="11530" width="12.7109375" style="134" customWidth="1"/>
    <col min="11531" max="11536" width="11.7109375" style="134" customWidth="1"/>
    <col min="11537" max="11776" width="9.140625" style="134"/>
    <col min="11777" max="11777" width="47.7109375" style="134" customWidth="1"/>
    <col min="11778" max="11778" width="15" style="134" customWidth="1"/>
    <col min="11779" max="11780" width="14.42578125" style="134" customWidth="1"/>
    <col min="11781" max="11786" width="12.7109375" style="134" customWidth="1"/>
    <col min="11787" max="11792" width="11.7109375" style="134" customWidth="1"/>
    <col min="11793" max="12032" width="9.140625" style="134"/>
    <col min="12033" max="12033" width="47.7109375" style="134" customWidth="1"/>
    <col min="12034" max="12034" width="15" style="134" customWidth="1"/>
    <col min="12035" max="12036" width="14.42578125" style="134" customWidth="1"/>
    <col min="12037" max="12042" width="12.7109375" style="134" customWidth="1"/>
    <col min="12043" max="12048" width="11.7109375" style="134" customWidth="1"/>
    <col min="12049" max="12288" width="9.140625" style="134"/>
    <col min="12289" max="12289" width="47.7109375" style="134" customWidth="1"/>
    <col min="12290" max="12290" width="15" style="134" customWidth="1"/>
    <col min="12291" max="12292" width="14.42578125" style="134" customWidth="1"/>
    <col min="12293" max="12298" width="12.7109375" style="134" customWidth="1"/>
    <col min="12299" max="12304" width="11.7109375" style="134" customWidth="1"/>
    <col min="12305" max="12544" width="9.140625" style="134"/>
    <col min="12545" max="12545" width="47.7109375" style="134" customWidth="1"/>
    <col min="12546" max="12546" width="15" style="134" customWidth="1"/>
    <col min="12547" max="12548" width="14.42578125" style="134" customWidth="1"/>
    <col min="12549" max="12554" width="12.7109375" style="134" customWidth="1"/>
    <col min="12555" max="12560" width="11.7109375" style="134" customWidth="1"/>
    <col min="12561" max="12800" width="9.140625" style="134"/>
    <col min="12801" max="12801" width="47.7109375" style="134" customWidth="1"/>
    <col min="12802" max="12802" width="15" style="134" customWidth="1"/>
    <col min="12803" max="12804" width="14.42578125" style="134" customWidth="1"/>
    <col min="12805" max="12810" width="12.7109375" style="134" customWidth="1"/>
    <col min="12811" max="12816" width="11.7109375" style="134" customWidth="1"/>
    <col min="12817" max="13056" width="9.140625" style="134"/>
    <col min="13057" max="13057" width="47.7109375" style="134" customWidth="1"/>
    <col min="13058" max="13058" width="15" style="134" customWidth="1"/>
    <col min="13059" max="13060" width="14.42578125" style="134" customWidth="1"/>
    <col min="13061" max="13066" width="12.7109375" style="134" customWidth="1"/>
    <col min="13067" max="13072" width="11.7109375" style="134" customWidth="1"/>
    <col min="13073" max="13312" width="9.140625" style="134"/>
    <col min="13313" max="13313" width="47.7109375" style="134" customWidth="1"/>
    <col min="13314" max="13314" width="15" style="134" customWidth="1"/>
    <col min="13315" max="13316" width="14.42578125" style="134" customWidth="1"/>
    <col min="13317" max="13322" width="12.7109375" style="134" customWidth="1"/>
    <col min="13323" max="13328" width="11.7109375" style="134" customWidth="1"/>
    <col min="13329" max="13568" width="9.140625" style="134"/>
    <col min="13569" max="13569" width="47.7109375" style="134" customWidth="1"/>
    <col min="13570" max="13570" width="15" style="134" customWidth="1"/>
    <col min="13571" max="13572" width="14.42578125" style="134" customWidth="1"/>
    <col min="13573" max="13578" width="12.7109375" style="134" customWidth="1"/>
    <col min="13579" max="13584" width="11.7109375" style="134" customWidth="1"/>
    <col min="13585" max="13824" width="9.140625" style="134"/>
    <col min="13825" max="13825" width="47.7109375" style="134" customWidth="1"/>
    <col min="13826" max="13826" width="15" style="134" customWidth="1"/>
    <col min="13827" max="13828" width="14.42578125" style="134" customWidth="1"/>
    <col min="13829" max="13834" width="12.7109375" style="134" customWidth="1"/>
    <col min="13835" max="13840" width="11.7109375" style="134" customWidth="1"/>
    <col min="13841" max="14080" width="9.140625" style="134"/>
    <col min="14081" max="14081" width="47.7109375" style="134" customWidth="1"/>
    <col min="14082" max="14082" width="15" style="134" customWidth="1"/>
    <col min="14083" max="14084" width="14.42578125" style="134" customWidth="1"/>
    <col min="14085" max="14090" width="12.7109375" style="134" customWidth="1"/>
    <col min="14091" max="14096" width="11.7109375" style="134" customWidth="1"/>
    <col min="14097" max="14336" width="9.140625" style="134"/>
    <col min="14337" max="14337" width="47.7109375" style="134" customWidth="1"/>
    <col min="14338" max="14338" width="15" style="134" customWidth="1"/>
    <col min="14339" max="14340" width="14.42578125" style="134" customWidth="1"/>
    <col min="14341" max="14346" width="12.7109375" style="134" customWidth="1"/>
    <col min="14347" max="14352" width="11.7109375" style="134" customWidth="1"/>
    <col min="14353" max="14592" width="9.140625" style="134"/>
    <col min="14593" max="14593" width="47.7109375" style="134" customWidth="1"/>
    <col min="14594" max="14594" width="15" style="134" customWidth="1"/>
    <col min="14595" max="14596" width="14.42578125" style="134" customWidth="1"/>
    <col min="14597" max="14602" width="12.7109375" style="134" customWidth="1"/>
    <col min="14603" max="14608" width="11.7109375" style="134" customWidth="1"/>
    <col min="14609" max="14848" width="9.140625" style="134"/>
    <col min="14849" max="14849" width="47.7109375" style="134" customWidth="1"/>
    <col min="14850" max="14850" width="15" style="134" customWidth="1"/>
    <col min="14851" max="14852" width="14.42578125" style="134" customWidth="1"/>
    <col min="14853" max="14858" width="12.7109375" style="134" customWidth="1"/>
    <col min="14859" max="14864" width="11.7109375" style="134" customWidth="1"/>
    <col min="14865" max="15104" width="9.140625" style="134"/>
    <col min="15105" max="15105" width="47.7109375" style="134" customWidth="1"/>
    <col min="15106" max="15106" width="15" style="134" customWidth="1"/>
    <col min="15107" max="15108" width="14.42578125" style="134" customWidth="1"/>
    <col min="15109" max="15114" width="12.7109375" style="134" customWidth="1"/>
    <col min="15115" max="15120" width="11.7109375" style="134" customWidth="1"/>
    <col min="15121" max="15360" width="9.140625" style="134"/>
    <col min="15361" max="15361" width="47.7109375" style="134" customWidth="1"/>
    <col min="15362" max="15362" width="15" style="134" customWidth="1"/>
    <col min="15363" max="15364" width="14.42578125" style="134" customWidth="1"/>
    <col min="15365" max="15370" width="12.7109375" style="134" customWidth="1"/>
    <col min="15371" max="15376" width="11.7109375" style="134" customWidth="1"/>
    <col min="15377" max="15616" width="9.140625" style="134"/>
    <col min="15617" max="15617" width="47.7109375" style="134" customWidth="1"/>
    <col min="15618" max="15618" width="15" style="134" customWidth="1"/>
    <col min="15619" max="15620" width="14.42578125" style="134" customWidth="1"/>
    <col min="15621" max="15626" width="12.7109375" style="134" customWidth="1"/>
    <col min="15627" max="15632" width="11.7109375" style="134" customWidth="1"/>
    <col min="15633" max="15872" width="9.140625" style="134"/>
    <col min="15873" max="15873" width="47.7109375" style="134" customWidth="1"/>
    <col min="15874" max="15874" width="15" style="134" customWidth="1"/>
    <col min="15875" max="15876" width="14.42578125" style="134" customWidth="1"/>
    <col min="15877" max="15882" width="12.7109375" style="134" customWidth="1"/>
    <col min="15883" max="15888" width="11.7109375" style="134" customWidth="1"/>
    <col min="15889" max="16128" width="9.140625" style="134"/>
    <col min="16129" max="16129" width="47.7109375" style="134" customWidth="1"/>
    <col min="16130" max="16130" width="15" style="134" customWidth="1"/>
    <col min="16131" max="16132" width="14.42578125" style="134" customWidth="1"/>
    <col min="16133" max="16138" width="12.7109375" style="134" customWidth="1"/>
    <col min="16139" max="16144" width="11.7109375" style="134" customWidth="1"/>
    <col min="16145" max="16384" width="9.140625" style="134"/>
  </cols>
  <sheetData>
    <row r="1" spans="1:4" s="132" customFormat="1" ht="79.900000000000006" customHeight="1">
      <c r="A1" s="129"/>
      <c r="B1" s="176"/>
      <c r="C1" s="176"/>
      <c r="D1" s="176"/>
    </row>
    <row r="2" spans="1:4" ht="15" customHeight="1">
      <c r="A2" s="133"/>
    </row>
    <row r="3" spans="1:4" s="135" customFormat="1" ht="60" customHeight="1">
      <c r="A3" s="261" t="s">
        <v>671</v>
      </c>
      <c r="B3" s="261"/>
      <c r="C3" s="261"/>
      <c r="D3" s="261"/>
    </row>
    <row r="4" spans="1:4" ht="15" customHeight="1">
      <c r="A4" s="133"/>
    </row>
    <row r="5" spans="1:4" ht="15" customHeight="1">
      <c r="A5" s="136"/>
      <c r="D5" s="137" t="s">
        <v>41</v>
      </c>
    </row>
    <row r="6" spans="1:4" s="177" customFormat="1" ht="35.25" customHeight="1">
      <c r="A6" s="166" t="s">
        <v>42</v>
      </c>
      <c r="B6" s="166" t="s">
        <v>149</v>
      </c>
      <c r="C6" s="166" t="s">
        <v>144</v>
      </c>
      <c r="D6" s="166" t="s">
        <v>145</v>
      </c>
    </row>
    <row r="7" spans="1:4" ht="19.899999999999999" customHeight="1">
      <c r="A7" s="178" t="s">
        <v>672</v>
      </c>
      <c r="B7" s="169">
        <v>29000</v>
      </c>
      <c r="C7" s="169">
        <v>28500</v>
      </c>
      <c r="D7" s="169">
        <v>31000</v>
      </c>
    </row>
    <row r="8" spans="1:4" s="177" customFormat="1" ht="19.899999999999999" customHeight="1">
      <c r="A8" s="171" t="s">
        <v>142</v>
      </c>
      <c r="B8" s="172">
        <f>SUM(B7:B7)</f>
        <v>29000</v>
      </c>
      <c r="C8" s="172">
        <f>SUM(C7:C7)</f>
        <v>28500</v>
      </c>
      <c r="D8" s="172">
        <f>SUM(D7:D7)</f>
        <v>31000</v>
      </c>
    </row>
    <row r="9" spans="1:4" ht="24.95" customHeight="1"/>
    <row r="10" spans="1:4" ht="24.95" customHeight="1"/>
    <row r="11" spans="1:4" ht="24.95" customHeight="1"/>
    <row r="12" spans="1:4" ht="24.95" customHeight="1"/>
    <row r="13" spans="1:4" ht="24.95" customHeight="1"/>
    <row r="14" spans="1:4" ht="24.95" customHeight="1"/>
    <row r="15" spans="1:4" ht="24.95" customHeight="1"/>
    <row r="16" spans="1:4"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16.xml><?xml version="1.0" encoding="utf-8"?>
<worksheet xmlns="http://schemas.openxmlformats.org/spreadsheetml/2006/main" xmlns:r="http://schemas.openxmlformats.org/officeDocument/2006/relationships">
  <sheetPr>
    <tabColor theme="0"/>
    <outlinePr summaryBelow="0"/>
    <pageSetUpPr fitToPage="1"/>
  </sheetPr>
  <dimension ref="A1:K15"/>
  <sheetViews>
    <sheetView zoomScale="90" zoomScaleNormal="90" zoomScaleSheetLayoutView="83" workbookViewId="0">
      <selection activeCell="K6" sqref="K6"/>
    </sheetView>
  </sheetViews>
  <sheetFormatPr defaultRowHeight="12.75"/>
  <cols>
    <col min="1" max="1" width="35.7109375" style="45" customWidth="1"/>
    <col min="2" max="2" width="16.140625" style="45" customWidth="1"/>
    <col min="3" max="4" width="11.7109375" style="45" customWidth="1"/>
    <col min="5" max="5" width="16.7109375" style="45" customWidth="1"/>
    <col min="6" max="7" width="11.7109375" style="45" customWidth="1"/>
    <col min="8" max="8" width="16.28515625" style="45" customWidth="1"/>
    <col min="9" max="10" width="11.7109375" style="45" customWidth="1"/>
    <col min="11" max="11" width="16.7109375" style="45" customWidth="1"/>
    <col min="12" max="256" width="9.140625" style="45"/>
    <col min="257" max="257" width="35.7109375" style="45" customWidth="1"/>
    <col min="258" max="258" width="16.140625" style="45" customWidth="1"/>
    <col min="259" max="260" width="11.7109375" style="45" customWidth="1"/>
    <col min="261" max="261" width="16.7109375" style="45" customWidth="1"/>
    <col min="262" max="263" width="11.7109375" style="45" customWidth="1"/>
    <col min="264" max="264" width="16.28515625" style="45" customWidth="1"/>
    <col min="265" max="266" width="11.7109375" style="45" customWidth="1"/>
    <col min="267" max="267" width="16.7109375" style="45" customWidth="1"/>
    <col min="268" max="512" width="9.140625" style="45"/>
    <col min="513" max="513" width="35.7109375" style="45" customWidth="1"/>
    <col min="514" max="514" width="16.140625" style="45" customWidth="1"/>
    <col min="515" max="516" width="11.7109375" style="45" customWidth="1"/>
    <col min="517" max="517" width="16.7109375" style="45" customWidth="1"/>
    <col min="518" max="519" width="11.7109375" style="45" customWidth="1"/>
    <col min="520" max="520" width="16.28515625" style="45" customWidth="1"/>
    <col min="521" max="522" width="11.7109375" style="45" customWidth="1"/>
    <col min="523" max="523" width="16.7109375" style="45" customWidth="1"/>
    <col min="524" max="768" width="9.140625" style="45"/>
    <col min="769" max="769" width="35.7109375" style="45" customWidth="1"/>
    <col min="770" max="770" width="16.140625" style="45" customWidth="1"/>
    <col min="771" max="772" width="11.7109375" style="45" customWidth="1"/>
    <col min="773" max="773" width="16.7109375" style="45" customWidth="1"/>
    <col min="774" max="775" width="11.7109375" style="45" customWidth="1"/>
    <col min="776" max="776" width="16.28515625" style="45" customWidth="1"/>
    <col min="777" max="778" width="11.7109375" style="45" customWidth="1"/>
    <col min="779" max="779" width="16.7109375" style="45" customWidth="1"/>
    <col min="780" max="1024" width="9.140625" style="45"/>
    <col min="1025" max="1025" width="35.7109375" style="45" customWidth="1"/>
    <col min="1026" max="1026" width="16.140625" style="45" customWidth="1"/>
    <col min="1027" max="1028" width="11.7109375" style="45" customWidth="1"/>
    <col min="1029" max="1029" width="16.7109375" style="45" customWidth="1"/>
    <col min="1030" max="1031" width="11.7109375" style="45" customWidth="1"/>
    <col min="1032" max="1032" width="16.28515625" style="45" customWidth="1"/>
    <col min="1033" max="1034" width="11.7109375" style="45" customWidth="1"/>
    <col min="1035" max="1035" width="16.7109375" style="45" customWidth="1"/>
    <col min="1036" max="1280" width="9.140625" style="45"/>
    <col min="1281" max="1281" width="35.7109375" style="45" customWidth="1"/>
    <col min="1282" max="1282" width="16.140625" style="45" customWidth="1"/>
    <col min="1283" max="1284" width="11.7109375" style="45" customWidth="1"/>
    <col min="1285" max="1285" width="16.7109375" style="45" customWidth="1"/>
    <col min="1286" max="1287" width="11.7109375" style="45" customWidth="1"/>
    <col min="1288" max="1288" width="16.28515625" style="45" customWidth="1"/>
    <col min="1289" max="1290" width="11.7109375" style="45" customWidth="1"/>
    <col min="1291" max="1291" width="16.7109375" style="45" customWidth="1"/>
    <col min="1292" max="1536" width="9.140625" style="45"/>
    <col min="1537" max="1537" width="35.7109375" style="45" customWidth="1"/>
    <col min="1538" max="1538" width="16.140625" style="45" customWidth="1"/>
    <col min="1539" max="1540" width="11.7109375" style="45" customWidth="1"/>
    <col min="1541" max="1541" width="16.7109375" style="45" customWidth="1"/>
    <col min="1542" max="1543" width="11.7109375" style="45" customWidth="1"/>
    <col min="1544" max="1544" width="16.28515625" style="45" customWidth="1"/>
    <col min="1545" max="1546" width="11.7109375" style="45" customWidth="1"/>
    <col min="1547" max="1547" width="16.7109375" style="45" customWidth="1"/>
    <col min="1548" max="1792" width="9.140625" style="45"/>
    <col min="1793" max="1793" width="35.7109375" style="45" customWidth="1"/>
    <col min="1794" max="1794" width="16.140625" style="45" customWidth="1"/>
    <col min="1795" max="1796" width="11.7109375" style="45" customWidth="1"/>
    <col min="1797" max="1797" width="16.7109375" style="45" customWidth="1"/>
    <col min="1798" max="1799" width="11.7109375" style="45" customWidth="1"/>
    <col min="1800" max="1800" width="16.28515625" style="45" customWidth="1"/>
    <col min="1801" max="1802" width="11.7109375" style="45" customWidth="1"/>
    <col min="1803" max="1803" width="16.7109375" style="45" customWidth="1"/>
    <col min="1804" max="2048" width="9.140625" style="45"/>
    <col min="2049" max="2049" width="35.7109375" style="45" customWidth="1"/>
    <col min="2050" max="2050" width="16.140625" style="45" customWidth="1"/>
    <col min="2051" max="2052" width="11.7109375" style="45" customWidth="1"/>
    <col min="2053" max="2053" width="16.7109375" style="45" customWidth="1"/>
    <col min="2054" max="2055" width="11.7109375" style="45" customWidth="1"/>
    <col min="2056" max="2056" width="16.28515625" style="45" customWidth="1"/>
    <col min="2057" max="2058" width="11.7109375" style="45" customWidth="1"/>
    <col min="2059" max="2059" width="16.7109375" style="45" customWidth="1"/>
    <col min="2060" max="2304" width="9.140625" style="45"/>
    <col min="2305" max="2305" width="35.7109375" style="45" customWidth="1"/>
    <col min="2306" max="2306" width="16.140625" style="45" customWidth="1"/>
    <col min="2307" max="2308" width="11.7109375" style="45" customWidth="1"/>
    <col min="2309" max="2309" width="16.7109375" style="45" customWidth="1"/>
    <col min="2310" max="2311" width="11.7109375" style="45" customWidth="1"/>
    <col min="2312" max="2312" width="16.28515625" style="45" customWidth="1"/>
    <col min="2313" max="2314" width="11.7109375" style="45" customWidth="1"/>
    <col min="2315" max="2315" width="16.7109375" style="45" customWidth="1"/>
    <col min="2316" max="2560" width="9.140625" style="45"/>
    <col min="2561" max="2561" width="35.7109375" style="45" customWidth="1"/>
    <col min="2562" max="2562" width="16.140625" style="45" customWidth="1"/>
    <col min="2563" max="2564" width="11.7109375" style="45" customWidth="1"/>
    <col min="2565" max="2565" width="16.7109375" style="45" customWidth="1"/>
    <col min="2566" max="2567" width="11.7109375" style="45" customWidth="1"/>
    <col min="2568" max="2568" width="16.28515625" style="45" customWidth="1"/>
    <col min="2569" max="2570" width="11.7109375" style="45" customWidth="1"/>
    <col min="2571" max="2571" width="16.7109375" style="45" customWidth="1"/>
    <col min="2572" max="2816" width="9.140625" style="45"/>
    <col min="2817" max="2817" width="35.7109375" style="45" customWidth="1"/>
    <col min="2818" max="2818" width="16.140625" style="45" customWidth="1"/>
    <col min="2819" max="2820" width="11.7109375" style="45" customWidth="1"/>
    <col min="2821" max="2821" width="16.7109375" style="45" customWidth="1"/>
    <col min="2822" max="2823" width="11.7109375" style="45" customWidth="1"/>
    <col min="2824" max="2824" width="16.28515625" style="45" customWidth="1"/>
    <col min="2825" max="2826" width="11.7109375" style="45" customWidth="1"/>
    <col min="2827" max="2827" width="16.7109375" style="45" customWidth="1"/>
    <col min="2828" max="3072" width="9.140625" style="45"/>
    <col min="3073" max="3073" width="35.7109375" style="45" customWidth="1"/>
    <col min="3074" max="3074" width="16.140625" style="45" customWidth="1"/>
    <col min="3075" max="3076" width="11.7109375" style="45" customWidth="1"/>
    <col min="3077" max="3077" width="16.7109375" style="45" customWidth="1"/>
    <col min="3078" max="3079" width="11.7109375" style="45" customWidth="1"/>
    <col min="3080" max="3080" width="16.28515625" style="45" customWidth="1"/>
    <col min="3081" max="3082" width="11.7109375" style="45" customWidth="1"/>
    <col min="3083" max="3083" width="16.7109375" style="45" customWidth="1"/>
    <col min="3084" max="3328" width="9.140625" style="45"/>
    <col min="3329" max="3329" width="35.7109375" style="45" customWidth="1"/>
    <col min="3330" max="3330" width="16.140625" style="45" customWidth="1"/>
    <col min="3331" max="3332" width="11.7109375" style="45" customWidth="1"/>
    <col min="3333" max="3333" width="16.7109375" style="45" customWidth="1"/>
    <col min="3334" max="3335" width="11.7109375" style="45" customWidth="1"/>
    <col min="3336" max="3336" width="16.28515625" style="45" customWidth="1"/>
    <col min="3337" max="3338" width="11.7109375" style="45" customWidth="1"/>
    <col min="3339" max="3339" width="16.7109375" style="45" customWidth="1"/>
    <col min="3340" max="3584" width="9.140625" style="45"/>
    <col min="3585" max="3585" width="35.7109375" style="45" customWidth="1"/>
    <col min="3586" max="3586" width="16.140625" style="45" customWidth="1"/>
    <col min="3587" max="3588" width="11.7109375" style="45" customWidth="1"/>
    <col min="3589" max="3589" width="16.7109375" style="45" customWidth="1"/>
    <col min="3590" max="3591" width="11.7109375" style="45" customWidth="1"/>
    <col min="3592" max="3592" width="16.28515625" style="45" customWidth="1"/>
    <col min="3593" max="3594" width="11.7109375" style="45" customWidth="1"/>
    <col min="3595" max="3595" width="16.7109375" style="45" customWidth="1"/>
    <col min="3596" max="3840" width="9.140625" style="45"/>
    <col min="3841" max="3841" width="35.7109375" style="45" customWidth="1"/>
    <col min="3842" max="3842" width="16.140625" style="45" customWidth="1"/>
    <col min="3843" max="3844" width="11.7109375" style="45" customWidth="1"/>
    <col min="3845" max="3845" width="16.7109375" style="45" customWidth="1"/>
    <col min="3846" max="3847" width="11.7109375" style="45" customWidth="1"/>
    <col min="3848" max="3848" width="16.28515625" style="45" customWidth="1"/>
    <col min="3849" max="3850" width="11.7109375" style="45" customWidth="1"/>
    <col min="3851" max="3851" width="16.7109375" style="45" customWidth="1"/>
    <col min="3852" max="4096" width="9.140625" style="45"/>
    <col min="4097" max="4097" width="35.7109375" style="45" customWidth="1"/>
    <col min="4098" max="4098" width="16.140625" style="45" customWidth="1"/>
    <col min="4099" max="4100" width="11.7109375" style="45" customWidth="1"/>
    <col min="4101" max="4101" width="16.7109375" style="45" customWidth="1"/>
    <col min="4102" max="4103" width="11.7109375" style="45" customWidth="1"/>
    <col min="4104" max="4104" width="16.28515625" style="45" customWidth="1"/>
    <col min="4105" max="4106" width="11.7109375" style="45" customWidth="1"/>
    <col min="4107" max="4107" width="16.7109375" style="45" customWidth="1"/>
    <col min="4108" max="4352" width="9.140625" style="45"/>
    <col min="4353" max="4353" width="35.7109375" style="45" customWidth="1"/>
    <col min="4354" max="4354" width="16.140625" style="45" customWidth="1"/>
    <col min="4355" max="4356" width="11.7109375" style="45" customWidth="1"/>
    <col min="4357" max="4357" width="16.7109375" style="45" customWidth="1"/>
    <col min="4358" max="4359" width="11.7109375" style="45" customWidth="1"/>
    <col min="4360" max="4360" width="16.28515625" style="45" customWidth="1"/>
    <col min="4361" max="4362" width="11.7109375" style="45" customWidth="1"/>
    <col min="4363" max="4363" width="16.7109375" style="45" customWidth="1"/>
    <col min="4364" max="4608" width="9.140625" style="45"/>
    <col min="4609" max="4609" width="35.7109375" style="45" customWidth="1"/>
    <col min="4610" max="4610" width="16.140625" style="45" customWidth="1"/>
    <col min="4611" max="4612" width="11.7109375" style="45" customWidth="1"/>
    <col min="4613" max="4613" width="16.7109375" style="45" customWidth="1"/>
    <col min="4614" max="4615" width="11.7109375" style="45" customWidth="1"/>
    <col min="4616" max="4616" width="16.28515625" style="45" customWidth="1"/>
    <col min="4617" max="4618" width="11.7109375" style="45" customWidth="1"/>
    <col min="4619" max="4619" width="16.7109375" style="45" customWidth="1"/>
    <col min="4620" max="4864" width="9.140625" style="45"/>
    <col min="4865" max="4865" width="35.7109375" style="45" customWidth="1"/>
    <col min="4866" max="4866" width="16.140625" style="45" customWidth="1"/>
    <col min="4867" max="4868" width="11.7109375" style="45" customWidth="1"/>
    <col min="4869" max="4869" width="16.7109375" style="45" customWidth="1"/>
    <col min="4870" max="4871" width="11.7109375" style="45" customWidth="1"/>
    <col min="4872" max="4872" width="16.28515625" style="45" customWidth="1"/>
    <col min="4873" max="4874" width="11.7109375" style="45" customWidth="1"/>
    <col min="4875" max="4875" width="16.7109375" style="45" customWidth="1"/>
    <col min="4876" max="5120" width="9.140625" style="45"/>
    <col min="5121" max="5121" width="35.7109375" style="45" customWidth="1"/>
    <col min="5122" max="5122" width="16.140625" style="45" customWidth="1"/>
    <col min="5123" max="5124" width="11.7109375" style="45" customWidth="1"/>
    <col min="5125" max="5125" width="16.7109375" style="45" customWidth="1"/>
    <col min="5126" max="5127" width="11.7109375" style="45" customWidth="1"/>
    <col min="5128" max="5128" width="16.28515625" style="45" customWidth="1"/>
    <col min="5129" max="5130" width="11.7109375" style="45" customWidth="1"/>
    <col min="5131" max="5131" width="16.7109375" style="45" customWidth="1"/>
    <col min="5132" max="5376" width="9.140625" style="45"/>
    <col min="5377" max="5377" width="35.7109375" style="45" customWidth="1"/>
    <col min="5378" max="5378" width="16.140625" style="45" customWidth="1"/>
    <col min="5379" max="5380" width="11.7109375" style="45" customWidth="1"/>
    <col min="5381" max="5381" width="16.7109375" style="45" customWidth="1"/>
    <col min="5382" max="5383" width="11.7109375" style="45" customWidth="1"/>
    <col min="5384" max="5384" width="16.28515625" style="45" customWidth="1"/>
    <col min="5385" max="5386" width="11.7109375" style="45" customWidth="1"/>
    <col min="5387" max="5387" width="16.7109375" style="45" customWidth="1"/>
    <col min="5388" max="5632" width="9.140625" style="45"/>
    <col min="5633" max="5633" width="35.7109375" style="45" customWidth="1"/>
    <col min="5634" max="5634" width="16.140625" style="45" customWidth="1"/>
    <col min="5635" max="5636" width="11.7109375" style="45" customWidth="1"/>
    <col min="5637" max="5637" width="16.7109375" style="45" customWidth="1"/>
    <col min="5638" max="5639" width="11.7109375" style="45" customWidth="1"/>
    <col min="5640" max="5640" width="16.28515625" style="45" customWidth="1"/>
    <col min="5641" max="5642" width="11.7109375" style="45" customWidth="1"/>
    <col min="5643" max="5643" width="16.7109375" style="45" customWidth="1"/>
    <col min="5644" max="5888" width="9.140625" style="45"/>
    <col min="5889" max="5889" width="35.7109375" style="45" customWidth="1"/>
    <col min="5890" max="5890" width="16.140625" style="45" customWidth="1"/>
    <col min="5891" max="5892" width="11.7109375" style="45" customWidth="1"/>
    <col min="5893" max="5893" width="16.7109375" style="45" customWidth="1"/>
    <col min="5894" max="5895" width="11.7109375" style="45" customWidth="1"/>
    <col min="5896" max="5896" width="16.28515625" style="45" customWidth="1"/>
    <col min="5897" max="5898" width="11.7109375" style="45" customWidth="1"/>
    <col min="5899" max="5899" width="16.7109375" style="45" customWidth="1"/>
    <col min="5900" max="6144" width="9.140625" style="45"/>
    <col min="6145" max="6145" width="35.7109375" style="45" customWidth="1"/>
    <col min="6146" max="6146" width="16.140625" style="45" customWidth="1"/>
    <col min="6147" max="6148" width="11.7109375" style="45" customWidth="1"/>
    <col min="6149" max="6149" width="16.7109375" style="45" customWidth="1"/>
    <col min="6150" max="6151" width="11.7109375" style="45" customWidth="1"/>
    <col min="6152" max="6152" width="16.28515625" style="45" customWidth="1"/>
    <col min="6153" max="6154" width="11.7109375" style="45" customWidth="1"/>
    <col min="6155" max="6155" width="16.7109375" style="45" customWidth="1"/>
    <col min="6156" max="6400" width="9.140625" style="45"/>
    <col min="6401" max="6401" width="35.7109375" style="45" customWidth="1"/>
    <col min="6402" max="6402" width="16.140625" style="45" customWidth="1"/>
    <col min="6403" max="6404" width="11.7109375" style="45" customWidth="1"/>
    <col min="6405" max="6405" width="16.7109375" style="45" customWidth="1"/>
    <col min="6406" max="6407" width="11.7109375" style="45" customWidth="1"/>
    <col min="6408" max="6408" width="16.28515625" style="45" customWidth="1"/>
    <col min="6409" max="6410" width="11.7109375" style="45" customWidth="1"/>
    <col min="6411" max="6411" width="16.7109375" style="45" customWidth="1"/>
    <col min="6412" max="6656" width="9.140625" style="45"/>
    <col min="6657" max="6657" width="35.7109375" style="45" customWidth="1"/>
    <col min="6658" max="6658" width="16.140625" style="45" customWidth="1"/>
    <col min="6659" max="6660" width="11.7109375" style="45" customWidth="1"/>
    <col min="6661" max="6661" width="16.7109375" style="45" customWidth="1"/>
    <col min="6662" max="6663" width="11.7109375" style="45" customWidth="1"/>
    <col min="6664" max="6664" width="16.28515625" style="45" customWidth="1"/>
    <col min="6665" max="6666" width="11.7109375" style="45" customWidth="1"/>
    <col min="6667" max="6667" width="16.7109375" style="45" customWidth="1"/>
    <col min="6668" max="6912" width="9.140625" style="45"/>
    <col min="6913" max="6913" width="35.7109375" style="45" customWidth="1"/>
    <col min="6914" max="6914" width="16.140625" style="45" customWidth="1"/>
    <col min="6915" max="6916" width="11.7109375" style="45" customWidth="1"/>
    <col min="6917" max="6917" width="16.7109375" style="45" customWidth="1"/>
    <col min="6918" max="6919" width="11.7109375" style="45" customWidth="1"/>
    <col min="6920" max="6920" width="16.28515625" style="45" customWidth="1"/>
    <col min="6921" max="6922" width="11.7109375" style="45" customWidth="1"/>
    <col min="6923" max="6923" width="16.7109375" style="45" customWidth="1"/>
    <col min="6924" max="7168" width="9.140625" style="45"/>
    <col min="7169" max="7169" width="35.7109375" style="45" customWidth="1"/>
    <col min="7170" max="7170" width="16.140625" style="45" customWidth="1"/>
    <col min="7171" max="7172" width="11.7109375" style="45" customWidth="1"/>
    <col min="7173" max="7173" width="16.7109375" style="45" customWidth="1"/>
    <col min="7174" max="7175" width="11.7109375" style="45" customWidth="1"/>
    <col min="7176" max="7176" width="16.28515625" style="45" customWidth="1"/>
    <col min="7177" max="7178" width="11.7109375" style="45" customWidth="1"/>
    <col min="7179" max="7179" width="16.7109375" style="45" customWidth="1"/>
    <col min="7180" max="7424" width="9.140625" style="45"/>
    <col min="7425" max="7425" width="35.7109375" style="45" customWidth="1"/>
    <col min="7426" max="7426" width="16.140625" style="45" customWidth="1"/>
    <col min="7427" max="7428" width="11.7109375" style="45" customWidth="1"/>
    <col min="7429" max="7429" width="16.7109375" style="45" customWidth="1"/>
    <col min="7430" max="7431" width="11.7109375" style="45" customWidth="1"/>
    <col min="7432" max="7432" width="16.28515625" style="45" customWidth="1"/>
    <col min="7433" max="7434" width="11.7109375" style="45" customWidth="1"/>
    <col min="7435" max="7435" width="16.7109375" style="45" customWidth="1"/>
    <col min="7436" max="7680" width="9.140625" style="45"/>
    <col min="7681" max="7681" width="35.7109375" style="45" customWidth="1"/>
    <col min="7682" max="7682" width="16.140625" style="45" customWidth="1"/>
    <col min="7683" max="7684" width="11.7109375" style="45" customWidth="1"/>
    <col min="7685" max="7685" width="16.7109375" style="45" customWidth="1"/>
    <col min="7686" max="7687" width="11.7109375" style="45" customWidth="1"/>
    <col min="7688" max="7688" width="16.28515625" style="45" customWidth="1"/>
    <col min="7689" max="7690" width="11.7109375" style="45" customWidth="1"/>
    <col min="7691" max="7691" width="16.7109375" style="45" customWidth="1"/>
    <col min="7692" max="7936" width="9.140625" style="45"/>
    <col min="7937" max="7937" width="35.7109375" style="45" customWidth="1"/>
    <col min="7938" max="7938" width="16.140625" style="45" customWidth="1"/>
    <col min="7939" max="7940" width="11.7109375" style="45" customWidth="1"/>
    <col min="7941" max="7941" width="16.7109375" style="45" customWidth="1"/>
    <col min="7942" max="7943" width="11.7109375" style="45" customWidth="1"/>
    <col min="7944" max="7944" width="16.28515625" style="45" customWidth="1"/>
    <col min="7945" max="7946" width="11.7109375" style="45" customWidth="1"/>
    <col min="7947" max="7947" width="16.7109375" style="45" customWidth="1"/>
    <col min="7948" max="8192" width="9.140625" style="45"/>
    <col min="8193" max="8193" width="35.7109375" style="45" customWidth="1"/>
    <col min="8194" max="8194" width="16.140625" style="45" customWidth="1"/>
    <col min="8195" max="8196" width="11.7109375" style="45" customWidth="1"/>
    <col min="8197" max="8197" width="16.7109375" style="45" customWidth="1"/>
    <col min="8198" max="8199" width="11.7109375" style="45" customWidth="1"/>
    <col min="8200" max="8200" width="16.28515625" style="45" customWidth="1"/>
    <col min="8201" max="8202" width="11.7109375" style="45" customWidth="1"/>
    <col min="8203" max="8203" width="16.7109375" style="45" customWidth="1"/>
    <col min="8204" max="8448" width="9.140625" style="45"/>
    <col min="8449" max="8449" width="35.7109375" style="45" customWidth="1"/>
    <col min="8450" max="8450" width="16.140625" style="45" customWidth="1"/>
    <col min="8451" max="8452" width="11.7109375" style="45" customWidth="1"/>
    <col min="8453" max="8453" width="16.7109375" style="45" customWidth="1"/>
    <col min="8454" max="8455" width="11.7109375" style="45" customWidth="1"/>
    <col min="8456" max="8456" width="16.28515625" style="45" customWidth="1"/>
    <col min="8457" max="8458" width="11.7109375" style="45" customWidth="1"/>
    <col min="8459" max="8459" width="16.7109375" style="45" customWidth="1"/>
    <col min="8460" max="8704" width="9.140625" style="45"/>
    <col min="8705" max="8705" width="35.7109375" style="45" customWidth="1"/>
    <col min="8706" max="8706" width="16.140625" style="45" customWidth="1"/>
    <col min="8707" max="8708" width="11.7109375" style="45" customWidth="1"/>
    <col min="8709" max="8709" width="16.7109375" style="45" customWidth="1"/>
    <col min="8710" max="8711" width="11.7109375" style="45" customWidth="1"/>
    <col min="8712" max="8712" width="16.28515625" style="45" customWidth="1"/>
    <col min="8713" max="8714" width="11.7109375" style="45" customWidth="1"/>
    <col min="8715" max="8715" width="16.7109375" style="45" customWidth="1"/>
    <col min="8716" max="8960" width="9.140625" style="45"/>
    <col min="8961" max="8961" width="35.7109375" style="45" customWidth="1"/>
    <col min="8962" max="8962" width="16.140625" style="45" customWidth="1"/>
    <col min="8963" max="8964" width="11.7109375" style="45" customWidth="1"/>
    <col min="8965" max="8965" width="16.7109375" style="45" customWidth="1"/>
    <col min="8966" max="8967" width="11.7109375" style="45" customWidth="1"/>
    <col min="8968" max="8968" width="16.28515625" style="45" customWidth="1"/>
    <col min="8969" max="8970" width="11.7109375" style="45" customWidth="1"/>
    <col min="8971" max="8971" width="16.7109375" style="45" customWidth="1"/>
    <col min="8972" max="9216" width="9.140625" style="45"/>
    <col min="9217" max="9217" width="35.7109375" style="45" customWidth="1"/>
    <col min="9218" max="9218" width="16.140625" style="45" customWidth="1"/>
    <col min="9219" max="9220" width="11.7109375" style="45" customWidth="1"/>
    <col min="9221" max="9221" width="16.7109375" style="45" customWidth="1"/>
    <col min="9222" max="9223" width="11.7109375" style="45" customWidth="1"/>
    <col min="9224" max="9224" width="16.28515625" style="45" customWidth="1"/>
    <col min="9225" max="9226" width="11.7109375" style="45" customWidth="1"/>
    <col min="9227" max="9227" width="16.7109375" style="45" customWidth="1"/>
    <col min="9228" max="9472" width="9.140625" style="45"/>
    <col min="9473" max="9473" width="35.7109375" style="45" customWidth="1"/>
    <col min="9474" max="9474" width="16.140625" style="45" customWidth="1"/>
    <col min="9475" max="9476" width="11.7109375" style="45" customWidth="1"/>
    <col min="9477" max="9477" width="16.7109375" style="45" customWidth="1"/>
    <col min="9478" max="9479" width="11.7109375" style="45" customWidth="1"/>
    <col min="9480" max="9480" width="16.28515625" style="45" customWidth="1"/>
    <col min="9481" max="9482" width="11.7109375" style="45" customWidth="1"/>
    <col min="9483" max="9483" width="16.7109375" style="45" customWidth="1"/>
    <col min="9484" max="9728" width="9.140625" style="45"/>
    <col min="9729" max="9729" width="35.7109375" style="45" customWidth="1"/>
    <col min="9730" max="9730" width="16.140625" style="45" customWidth="1"/>
    <col min="9731" max="9732" width="11.7109375" style="45" customWidth="1"/>
    <col min="9733" max="9733" width="16.7109375" style="45" customWidth="1"/>
    <col min="9734" max="9735" width="11.7109375" style="45" customWidth="1"/>
    <col min="9736" max="9736" width="16.28515625" style="45" customWidth="1"/>
    <col min="9737" max="9738" width="11.7109375" style="45" customWidth="1"/>
    <col min="9739" max="9739" width="16.7109375" style="45" customWidth="1"/>
    <col min="9740" max="9984" width="9.140625" style="45"/>
    <col min="9985" max="9985" width="35.7109375" style="45" customWidth="1"/>
    <col min="9986" max="9986" width="16.140625" style="45" customWidth="1"/>
    <col min="9987" max="9988" width="11.7109375" style="45" customWidth="1"/>
    <col min="9989" max="9989" width="16.7109375" style="45" customWidth="1"/>
    <col min="9990" max="9991" width="11.7109375" style="45" customWidth="1"/>
    <col min="9992" max="9992" width="16.28515625" style="45" customWidth="1"/>
    <col min="9993" max="9994" width="11.7109375" style="45" customWidth="1"/>
    <col min="9995" max="9995" width="16.7109375" style="45" customWidth="1"/>
    <col min="9996" max="10240" width="9.140625" style="45"/>
    <col min="10241" max="10241" width="35.7109375" style="45" customWidth="1"/>
    <col min="10242" max="10242" width="16.140625" style="45" customWidth="1"/>
    <col min="10243" max="10244" width="11.7109375" style="45" customWidth="1"/>
    <col min="10245" max="10245" width="16.7109375" style="45" customWidth="1"/>
    <col min="10246" max="10247" width="11.7109375" style="45" customWidth="1"/>
    <col min="10248" max="10248" width="16.28515625" style="45" customWidth="1"/>
    <col min="10249" max="10250" width="11.7109375" style="45" customWidth="1"/>
    <col min="10251" max="10251" width="16.7109375" style="45" customWidth="1"/>
    <col min="10252" max="10496" width="9.140625" style="45"/>
    <col min="10497" max="10497" width="35.7109375" style="45" customWidth="1"/>
    <col min="10498" max="10498" width="16.140625" style="45" customWidth="1"/>
    <col min="10499" max="10500" width="11.7109375" style="45" customWidth="1"/>
    <col min="10501" max="10501" width="16.7109375" style="45" customWidth="1"/>
    <col min="10502" max="10503" width="11.7109375" style="45" customWidth="1"/>
    <col min="10504" max="10504" width="16.28515625" style="45" customWidth="1"/>
    <col min="10505" max="10506" width="11.7109375" style="45" customWidth="1"/>
    <col min="10507" max="10507" width="16.7109375" style="45" customWidth="1"/>
    <col min="10508" max="10752" width="9.140625" style="45"/>
    <col min="10753" max="10753" width="35.7109375" style="45" customWidth="1"/>
    <col min="10754" max="10754" width="16.140625" style="45" customWidth="1"/>
    <col min="10755" max="10756" width="11.7109375" style="45" customWidth="1"/>
    <col min="10757" max="10757" width="16.7109375" style="45" customWidth="1"/>
    <col min="10758" max="10759" width="11.7109375" style="45" customWidth="1"/>
    <col min="10760" max="10760" width="16.28515625" style="45" customWidth="1"/>
    <col min="10761" max="10762" width="11.7109375" style="45" customWidth="1"/>
    <col min="10763" max="10763" width="16.7109375" style="45" customWidth="1"/>
    <col min="10764" max="11008" width="9.140625" style="45"/>
    <col min="11009" max="11009" width="35.7109375" style="45" customWidth="1"/>
    <col min="11010" max="11010" width="16.140625" style="45" customWidth="1"/>
    <col min="11011" max="11012" width="11.7109375" style="45" customWidth="1"/>
    <col min="11013" max="11013" width="16.7109375" style="45" customWidth="1"/>
    <col min="11014" max="11015" width="11.7109375" style="45" customWidth="1"/>
    <col min="11016" max="11016" width="16.28515625" style="45" customWidth="1"/>
    <col min="11017" max="11018" width="11.7109375" style="45" customWidth="1"/>
    <col min="11019" max="11019" width="16.7109375" style="45" customWidth="1"/>
    <col min="11020" max="11264" width="9.140625" style="45"/>
    <col min="11265" max="11265" width="35.7109375" style="45" customWidth="1"/>
    <col min="11266" max="11266" width="16.140625" style="45" customWidth="1"/>
    <col min="11267" max="11268" width="11.7109375" style="45" customWidth="1"/>
    <col min="11269" max="11269" width="16.7109375" style="45" customWidth="1"/>
    <col min="11270" max="11271" width="11.7109375" style="45" customWidth="1"/>
    <col min="11272" max="11272" width="16.28515625" style="45" customWidth="1"/>
    <col min="11273" max="11274" width="11.7109375" style="45" customWidth="1"/>
    <col min="11275" max="11275" width="16.7109375" style="45" customWidth="1"/>
    <col min="11276" max="11520" width="9.140625" style="45"/>
    <col min="11521" max="11521" width="35.7109375" style="45" customWidth="1"/>
    <col min="11522" max="11522" width="16.140625" style="45" customWidth="1"/>
    <col min="11523" max="11524" width="11.7109375" style="45" customWidth="1"/>
    <col min="11525" max="11525" width="16.7109375" style="45" customWidth="1"/>
    <col min="11526" max="11527" width="11.7109375" style="45" customWidth="1"/>
    <col min="11528" max="11528" width="16.28515625" style="45" customWidth="1"/>
    <col min="11529" max="11530" width="11.7109375" style="45" customWidth="1"/>
    <col min="11531" max="11531" width="16.7109375" style="45" customWidth="1"/>
    <col min="11532" max="11776" width="9.140625" style="45"/>
    <col min="11777" max="11777" width="35.7109375" style="45" customWidth="1"/>
    <col min="11778" max="11778" width="16.140625" style="45" customWidth="1"/>
    <col min="11779" max="11780" width="11.7109375" style="45" customWidth="1"/>
    <col min="11781" max="11781" width="16.7109375" style="45" customWidth="1"/>
    <col min="11782" max="11783" width="11.7109375" style="45" customWidth="1"/>
    <col min="11784" max="11784" width="16.28515625" style="45" customWidth="1"/>
    <col min="11785" max="11786" width="11.7109375" style="45" customWidth="1"/>
    <col min="11787" max="11787" width="16.7109375" style="45" customWidth="1"/>
    <col min="11788" max="12032" width="9.140625" style="45"/>
    <col min="12033" max="12033" width="35.7109375" style="45" customWidth="1"/>
    <col min="12034" max="12034" width="16.140625" style="45" customWidth="1"/>
    <col min="12035" max="12036" width="11.7109375" style="45" customWidth="1"/>
    <col min="12037" max="12037" width="16.7109375" style="45" customWidth="1"/>
    <col min="12038" max="12039" width="11.7109375" style="45" customWidth="1"/>
    <col min="12040" max="12040" width="16.28515625" style="45" customWidth="1"/>
    <col min="12041" max="12042" width="11.7109375" style="45" customWidth="1"/>
    <col min="12043" max="12043" width="16.7109375" style="45" customWidth="1"/>
    <col min="12044" max="12288" width="9.140625" style="45"/>
    <col min="12289" max="12289" width="35.7109375" style="45" customWidth="1"/>
    <col min="12290" max="12290" width="16.140625" style="45" customWidth="1"/>
    <col min="12291" max="12292" width="11.7109375" style="45" customWidth="1"/>
    <col min="12293" max="12293" width="16.7109375" style="45" customWidth="1"/>
    <col min="12294" max="12295" width="11.7109375" style="45" customWidth="1"/>
    <col min="12296" max="12296" width="16.28515625" style="45" customWidth="1"/>
    <col min="12297" max="12298" width="11.7109375" style="45" customWidth="1"/>
    <col min="12299" max="12299" width="16.7109375" style="45" customWidth="1"/>
    <col min="12300" max="12544" width="9.140625" style="45"/>
    <col min="12545" max="12545" width="35.7109375" style="45" customWidth="1"/>
    <col min="12546" max="12546" width="16.140625" style="45" customWidth="1"/>
    <col min="12547" max="12548" width="11.7109375" style="45" customWidth="1"/>
    <col min="12549" max="12549" width="16.7109375" style="45" customWidth="1"/>
    <col min="12550" max="12551" width="11.7109375" style="45" customWidth="1"/>
    <col min="12552" max="12552" width="16.28515625" style="45" customWidth="1"/>
    <col min="12553" max="12554" width="11.7109375" style="45" customWidth="1"/>
    <col min="12555" max="12555" width="16.7109375" style="45" customWidth="1"/>
    <col min="12556" max="12800" width="9.140625" style="45"/>
    <col min="12801" max="12801" width="35.7109375" style="45" customWidth="1"/>
    <col min="12802" max="12802" width="16.140625" style="45" customWidth="1"/>
    <col min="12803" max="12804" width="11.7109375" style="45" customWidth="1"/>
    <col min="12805" max="12805" width="16.7109375" style="45" customWidth="1"/>
    <col min="12806" max="12807" width="11.7109375" style="45" customWidth="1"/>
    <col min="12808" max="12808" width="16.28515625" style="45" customWidth="1"/>
    <col min="12809" max="12810" width="11.7109375" style="45" customWidth="1"/>
    <col min="12811" max="12811" width="16.7109375" style="45" customWidth="1"/>
    <col min="12812" max="13056" width="9.140625" style="45"/>
    <col min="13057" max="13057" width="35.7109375" style="45" customWidth="1"/>
    <col min="13058" max="13058" width="16.140625" style="45" customWidth="1"/>
    <col min="13059" max="13060" width="11.7109375" style="45" customWidth="1"/>
    <col min="13061" max="13061" width="16.7109375" style="45" customWidth="1"/>
    <col min="13062" max="13063" width="11.7109375" style="45" customWidth="1"/>
    <col min="13064" max="13064" width="16.28515625" style="45" customWidth="1"/>
    <col min="13065" max="13066" width="11.7109375" style="45" customWidth="1"/>
    <col min="13067" max="13067" width="16.7109375" style="45" customWidth="1"/>
    <col min="13068" max="13312" width="9.140625" style="45"/>
    <col min="13313" max="13313" width="35.7109375" style="45" customWidth="1"/>
    <col min="13314" max="13314" width="16.140625" style="45" customWidth="1"/>
    <col min="13315" max="13316" width="11.7109375" style="45" customWidth="1"/>
    <col min="13317" max="13317" width="16.7109375" style="45" customWidth="1"/>
    <col min="13318" max="13319" width="11.7109375" style="45" customWidth="1"/>
    <col min="13320" max="13320" width="16.28515625" style="45" customWidth="1"/>
    <col min="13321" max="13322" width="11.7109375" style="45" customWidth="1"/>
    <col min="13323" max="13323" width="16.7109375" style="45" customWidth="1"/>
    <col min="13324" max="13568" width="9.140625" style="45"/>
    <col min="13569" max="13569" width="35.7109375" style="45" customWidth="1"/>
    <col min="13570" max="13570" width="16.140625" style="45" customWidth="1"/>
    <col min="13571" max="13572" width="11.7109375" style="45" customWidth="1"/>
    <col min="13573" max="13573" width="16.7109375" style="45" customWidth="1"/>
    <col min="13574" max="13575" width="11.7109375" style="45" customWidth="1"/>
    <col min="13576" max="13576" width="16.28515625" style="45" customWidth="1"/>
    <col min="13577" max="13578" width="11.7109375" style="45" customWidth="1"/>
    <col min="13579" max="13579" width="16.7109375" style="45" customWidth="1"/>
    <col min="13580" max="13824" width="9.140625" style="45"/>
    <col min="13825" max="13825" width="35.7109375" style="45" customWidth="1"/>
    <col min="13826" max="13826" width="16.140625" style="45" customWidth="1"/>
    <col min="13827" max="13828" width="11.7109375" style="45" customWidth="1"/>
    <col min="13829" max="13829" width="16.7109375" style="45" customWidth="1"/>
    <col min="13830" max="13831" width="11.7109375" style="45" customWidth="1"/>
    <col min="13832" max="13832" width="16.28515625" style="45" customWidth="1"/>
    <col min="13833" max="13834" width="11.7109375" style="45" customWidth="1"/>
    <col min="13835" max="13835" width="16.7109375" style="45" customWidth="1"/>
    <col min="13836" max="14080" width="9.140625" style="45"/>
    <col min="14081" max="14081" width="35.7109375" style="45" customWidth="1"/>
    <col min="14082" max="14082" width="16.140625" style="45" customWidth="1"/>
    <col min="14083" max="14084" width="11.7109375" style="45" customWidth="1"/>
    <col min="14085" max="14085" width="16.7109375" style="45" customWidth="1"/>
    <col min="14086" max="14087" width="11.7109375" style="45" customWidth="1"/>
    <col min="14088" max="14088" width="16.28515625" style="45" customWidth="1"/>
    <col min="14089" max="14090" width="11.7109375" style="45" customWidth="1"/>
    <col min="14091" max="14091" width="16.7109375" style="45" customWidth="1"/>
    <col min="14092" max="14336" width="9.140625" style="45"/>
    <col min="14337" max="14337" width="35.7109375" style="45" customWidth="1"/>
    <col min="14338" max="14338" width="16.140625" style="45" customWidth="1"/>
    <col min="14339" max="14340" width="11.7109375" style="45" customWidth="1"/>
    <col min="14341" max="14341" width="16.7109375" style="45" customWidth="1"/>
    <col min="14342" max="14343" width="11.7109375" style="45" customWidth="1"/>
    <col min="14344" max="14344" width="16.28515625" style="45" customWidth="1"/>
    <col min="14345" max="14346" width="11.7109375" style="45" customWidth="1"/>
    <col min="14347" max="14347" width="16.7109375" style="45" customWidth="1"/>
    <col min="14348" max="14592" width="9.140625" style="45"/>
    <col min="14593" max="14593" width="35.7109375" style="45" customWidth="1"/>
    <col min="14594" max="14594" width="16.140625" style="45" customWidth="1"/>
    <col min="14595" max="14596" width="11.7109375" style="45" customWidth="1"/>
    <col min="14597" max="14597" width="16.7109375" style="45" customWidth="1"/>
    <col min="14598" max="14599" width="11.7109375" style="45" customWidth="1"/>
    <col min="14600" max="14600" width="16.28515625" style="45" customWidth="1"/>
    <col min="14601" max="14602" width="11.7109375" style="45" customWidth="1"/>
    <col min="14603" max="14603" width="16.7109375" style="45" customWidth="1"/>
    <col min="14604" max="14848" width="9.140625" style="45"/>
    <col min="14849" max="14849" width="35.7109375" style="45" customWidth="1"/>
    <col min="14850" max="14850" width="16.140625" style="45" customWidth="1"/>
    <col min="14851" max="14852" width="11.7109375" style="45" customWidth="1"/>
    <col min="14853" max="14853" width="16.7109375" style="45" customWidth="1"/>
    <col min="14854" max="14855" width="11.7109375" style="45" customWidth="1"/>
    <col min="14856" max="14856" width="16.28515625" style="45" customWidth="1"/>
    <col min="14857" max="14858" width="11.7109375" style="45" customWidth="1"/>
    <col min="14859" max="14859" width="16.7109375" style="45" customWidth="1"/>
    <col min="14860" max="15104" width="9.140625" style="45"/>
    <col min="15105" max="15105" width="35.7109375" style="45" customWidth="1"/>
    <col min="15106" max="15106" width="16.140625" style="45" customWidth="1"/>
    <col min="15107" max="15108" width="11.7109375" style="45" customWidth="1"/>
    <col min="15109" max="15109" width="16.7109375" style="45" customWidth="1"/>
    <col min="15110" max="15111" width="11.7109375" style="45" customWidth="1"/>
    <col min="15112" max="15112" width="16.28515625" style="45" customWidth="1"/>
    <col min="15113" max="15114" width="11.7109375" style="45" customWidth="1"/>
    <col min="15115" max="15115" width="16.7109375" style="45" customWidth="1"/>
    <col min="15116" max="15360" width="9.140625" style="45"/>
    <col min="15361" max="15361" width="35.7109375" style="45" customWidth="1"/>
    <col min="15362" max="15362" width="16.140625" style="45" customWidth="1"/>
    <col min="15363" max="15364" width="11.7109375" style="45" customWidth="1"/>
    <col min="15365" max="15365" width="16.7109375" style="45" customWidth="1"/>
    <col min="15366" max="15367" width="11.7109375" style="45" customWidth="1"/>
    <col min="15368" max="15368" width="16.28515625" style="45" customWidth="1"/>
    <col min="15369" max="15370" width="11.7109375" style="45" customWidth="1"/>
    <col min="15371" max="15371" width="16.7109375" style="45" customWidth="1"/>
    <col min="15372" max="15616" width="9.140625" style="45"/>
    <col min="15617" max="15617" width="35.7109375" style="45" customWidth="1"/>
    <col min="15618" max="15618" width="16.140625" style="45" customWidth="1"/>
    <col min="15619" max="15620" width="11.7109375" style="45" customWidth="1"/>
    <col min="15621" max="15621" width="16.7109375" style="45" customWidth="1"/>
    <col min="15622" max="15623" width="11.7109375" style="45" customWidth="1"/>
    <col min="15624" max="15624" width="16.28515625" style="45" customWidth="1"/>
    <col min="15625" max="15626" width="11.7109375" style="45" customWidth="1"/>
    <col min="15627" max="15627" width="16.7109375" style="45" customWidth="1"/>
    <col min="15628" max="15872" width="9.140625" style="45"/>
    <col min="15873" max="15873" width="35.7109375" style="45" customWidth="1"/>
    <col min="15874" max="15874" width="16.140625" style="45" customWidth="1"/>
    <col min="15875" max="15876" width="11.7109375" style="45" customWidth="1"/>
    <col min="15877" max="15877" width="16.7109375" style="45" customWidth="1"/>
    <col min="15878" max="15879" width="11.7109375" style="45" customWidth="1"/>
    <col min="15880" max="15880" width="16.28515625" style="45" customWidth="1"/>
    <col min="15881" max="15882" width="11.7109375" style="45" customWidth="1"/>
    <col min="15883" max="15883" width="16.7109375" style="45" customWidth="1"/>
    <col min="15884" max="16128" width="9.140625" style="45"/>
    <col min="16129" max="16129" width="35.7109375" style="45" customWidth="1"/>
    <col min="16130" max="16130" width="16.140625" style="45" customWidth="1"/>
    <col min="16131" max="16132" width="11.7109375" style="45" customWidth="1"/>
    <col min="16133" max="16133" width="16.7109375" style="45" customWidth="1"/>
    <col min="16134" max="16135" width="11.7109375" style="45" customWidth="1"/>
    <col min="16136" max="16136" width="16.28515625" style="45" customWidth="1"/>
    <col min="16137" max="16138" width="11.7109375" style="45" customWidth="1"/>
    <col min="16139" max="16139" width="16.7109375" style="45" customWidth="1"/>
    <col min="16140" max="16384" width="9.140625" style="45"/>
  </cols>
  <sheetData>
    <row r="1" spans="1:11" s="181" customFormat="1" ht="90" customHeight="1">
      <c r="A1" s="179"/>
      <c r="B1" s="262"/>
      <c r="C1" s="262"/>
      <c r="D1" s="180"/>
      <c r="E1" s="180"/>
      <c r="F1" s="180"/>
      <c r="G1" s="180"/>
      <c r="H1" s="180"/>
      <c r="I1" s="180"/>
      <c r="J1" s="180"/>
      <c r="K1" s="180"/>
    </row>
    <row r="2" spans="1:11" s="181" customFormat="1" ht="15" customHeight="1">
      <c r="A2" s="179"/>
      <c r="B2" s="182"/>
      <c r="C2" s="182"/>
      <c r="D2" s="180"/>
      <c r="E2" s="180"/>
      <c r="F2" s="180"/>
      <c r="G2" s="180"/>
      <c r="H2" s="180"/>
      <c r="I2" s="180"/>
      <c r="J2" s="180"/>
      <c r="K2" s="180"/>
    </row>
    <row r="3" spans="1:11" s="183" customFormat="1" ht="66.75" customHeight="1">
      <c r="A3" s="243" t="s">
        <v>673</v>
      </c>
      <c r="B3" s="243"/>
      <c r="C3" s="243"/>
      <c r="D3" s="243"/>
      <c r="E3" s="243"/>
      <c r="F3" s="243"/>
      <c r="G3" s="243"/>
      <c r="H3" s="243"/>
      <c r="I3" s="243"/>
      <c r="J3" s="243"/>
      <c r="K3" s="243"/>
    </row>
    <row r="4" spans="1:11" ht="15" customHeight="1">
      <c r="A4" s="36"/>
      <c r="B4" s="36"/>
      <c r="C4" s="36"/>
    </row>
    <row r="5" spans="1:11" s="26" customFormat="1" ht="18" customHeight="1">
      <c r="A5" s="45"/>
      <c r="B5" s="45"/>
      <c r="K5" s="184" t="s">
        <v>41</v>
      </c>
    </row>
    <row r="6" spans="1:11" ht="60" customHeight="1">
      <c r="A6" s="185" t="s">
        <v>674</v>
      </c>
      <c r="B6" s="186" t="s">
        <v>675</v>
      </c>
      <c r="C6" s="187" t="s">
        <v>676</v>
      </c>
      <c r="D6" s="187" t="s">
        <v>677</v>
      </c>
      <c r="E6" s="186" t="s">
        <v>678</v>
      </c>
      <c r="F6" s="187" t="s">
        <v>679</v>
      </c>
      <c r="G6" s="187" t="s">
        <v>680</v>
      </c>
      <c r="H6" s="186" t="s">
        <v>681</v>
      </c>
      <c r="I6" s="187" t="s">
        <v>682</v>
      </c>
      <c r="J6" s="187" t="s">
        <v>683</v>
      </c>
      <c r="K6" s="186" t="s">
        <v>684</v>
      </c>
    </row>
    <row r="7" spans="1:11" s="37" customFormat="1" ht="25.15" customHeight="1">
      <c r="A7" s="188" t="s">
        <v>685</v>
      </c>
      <c r="B7" s="189">
        <f>B9+B11</f>
        <v>0</v>
      </c>
      <c r="C7" s="190">
        <f t="shared" ref="C7:K7" si="0">C9+C11</f>
        <v>100791.2</v>
      </c>
      <c r="D7" s="190">
        <f t="shared" si="0"/>
        <v>0</v>
      </c>
      <c r="E7" s="189">
        <f t="shared" si="0"/>
        <v>100791.2</v>
      </c>
      <c r="F7" s="190">
        <f t="shared" si="0"/>
        <v>126175.9</v>
      </c>
      <c r="G7" s="190">
        <f t="shared" si="0"/>
        <v>33597.1</v>
      </c>
      <c r="H7" s="189">
        <f>H9+H11</f>
        <v>193369.99999999997</v>
      </c>
      <c r="I7" s="190">
        <f t="shared" si="0"/>
        <v>177217.9</v>
      </c>
      <c r="J7" s="190">
        <f t="shared" si="0"/>
        <v>75655.8</v>
      </c>
      <c r="K7" s="189">
        <f t="shared" si="0"/>
        <v>294932.09999999998</v>
      </c>
    </row>
    <row r="8" spans="1:11" ht="16.5" customHeight="1">
      <c r="A8" s="191" t="s">
        <v>686</v>
      </c>
      <c r="B8" s="192"/>
      <c r="C8" s="192"/>
      <c r="D8" s="192"/>
      <c r="E8" s="192"/>
      <c r="F8" s="192"/>
      <c r="G8" s="192"/>
      <c r="H8" s="192"/>
      <c r="I8" s="192"/>
      <c r="J8" s="192"/>
      <c r="K8" s="193"/>
    </row>
    <row r="9" spans="1:11" ht="45" customHeight="1">
      <c r="A9" s="194" t="s">
        <v>687</v>
      </c>
      <c r="B9" s="195">
        <v>0</v>
      </c>
      <c r="C9" s="196">
        <v>100791.2</v>
      </c>
      <c r="D9" s="196">
        <v>0</v>
      </c>
      <c r="E9" s="195">
        <f>B9+C9-D9</f>
        <v>100791.2</v>
      </c>
      <c r="F9" s="196">
        <v>126175.9</v>
      </c>
      <c r="G9" s="196">
        <v>33597.1</v>
      </c>
      <c r="H9" s="195">
        <f>E9+F9-G9</f>
        <v>193369.99999999997</v>
      </c>
      <c r="I9" s="196">
        <v>177217.9</v>
      </c>
      <c r="J9" s="196">
        <v>75655.8</v>
      </c>
      <c r="K9" s="195">
        <f>H9+I9-J9</f>
        <v>294932.09999999998</v>
      </c>
    </row>
    <row r="10" spans="1:11" ht="60" customHeight="1">
      <c r="A10" s="197" t="s">
        <v>688</v>
      </c>
      <c r="B10" s="198" t="s">
        <v>689</v>
      </c>
      <c r="C10" s="199"/>
      <c r="D10" s="199"/>
      <c r="E10" s="198" t="s">
        <v>689</v>
      </c>
      <c r="F10" s="199"/>
      <c r="G10" s="199"/>
      <c r="H10" s="198" t="s">
        <v>689</v>
      </c>
      <c r="I10" s="199"/>
      <c r="J10" s="199"/>
      <c r="K10" s="198" t="s">
        <v>689</v>
      </c>
    </row>
    <row r="11" spans="1:11" ht="45" customHeight="1">
      <c r="A11" s="200" t="s">
        <v>690</v>
      </c>
      <c r="B11" s="201">
        <v>0</v>
      </c>
      <c r="C11" s="198">
        <v>0</v>
      </c>
      <c r="D11" s="198">
        <v>0</v>
      </c>
      <c r="E11" s="201">
        <f>B11+C11-D11</f>
        <v>0</v>
      </c>
      <c r="F11" s="198">
        <v>0</v>
      </c>
      <c r="G11" s="198">
        <v>0</v>
      </c>
      <c r="H11" s="201">
        <f>E11+F11-G11</f>
        <v>0</v>
      </c>
      <c r="I11" s="198">
        <v>0</v>
      </c>
      <c r="J11" s="198">
        <v>0</v>
      </c>
      <c r="K11" s="201">
        <f>H11+I11-J11</f>
        <v>0</v>
      </c>
    </row>
    <row r="12" spans="1:11" ht="16.5" customHeight="1">
      <c r="A12" s="197" t="s">
        <v>691</v>
      </c>
      <c r="B12" s="202">
        <v>0</v>
      </c>
      <c r="C12" s="202">
        <v>0</v>
      </c>
      <c r="D12" s="202">
        <v>0</v>
      </c>
      <c r="E12" s="202">
        <v>0</v>
      </c>
      <c r="F12" s="202">
        <v>0</v>
      </c>
      <c r="G12" s="202">
        <v>0</v>
      </c>
      <c r="H12" s="202">
        <v>0</v>
      </c>
      <c r="I12" s="202">
        <v>0</v>
      </c>
      <c r="J12" s="202">
        <v>0</v>
      </c>
      <c r="K12" s="202">
        <v>0</v>
      </c>
    </row>
    <row r="13" spans="1:11" ht="60" customHeight="1">
      <c r="A13" s="203" t="s">
        <v>688</v>
      </c>
      <c r="B13" s="204" t="s">
        <v>692</v>
      </c>
      <c r="C13" s="205"/>
      <c r="D13" s="205"/>
      <c r="E13" s="204" t="s">
        <v>692</v>
      </c>
      <c r="F13" s="205"/>
      <c r="G13" s="205"/>
      <c r="H13" s="204" t="s">
        <v>692</v>
      </c>
      <c r="I13" s="204"/>
      <c r="J13" s="204"/>
      <c r="K13" s="204" t="s">
        <v>692</v>
      </c>
    </row>
    <row r="15" spans="1:11" s="26" customFormat="1" ht="15.7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3" orientation="portrait" r:id="rId1"/>
  <headerFooter alignWithMargins="0">
    <oddFooter>&amp;C&amp;"Times New Roman,обычный"&amp;7Страница &amp;P</oddFooter>
  </headerFooter>
  <drawing r:id="rId2"/>
</worksheet>
</file>

<file path=xl/worksheets/sheet17.xml><?xml version="1.0" encoding="utf-8"?>
<worksheet xmlns="http://schemas.openxmlformats.org/spreadsheetml/2006/main" xmlns:r="http://schemas.openxmlformats.org/officeDocument/2006/relationships">
  <sheetPr>
    <tabColor theme="0"/>
    <pageSetUpPr fitToPage="1"/>
  </sheetPr>
  <dimension ref="A1:G11"/>
  <sheetViews>
    <sheetView view="pageBreakPreview" zoomScale="95" zoomScaleNormal="95" zoomScaleSheetLayoutView="95" workbookViewId="0">
      <pane xSplit="2" ySplit="5" topLeftCell="C6" activePane="bottomRight" state="frozen"/>
      <selection activeCell="K6" sqref="K6"/>
      <selection pane="topRight" activeCell="K6" sqref="K6"/>
      <selection pane="bottomLeft" activeCell="K6" sqref="K6"/>
      <selection pane="bottomRight" activeCell="K6" sqref="K6"/>
    </sheetView>
  </sheetViews>
  <sheetFormatPr defaultRowHeight="12.75"/>
  <cols>
    <col min="1" max="1" width="65.7109375" style="213" customWidth="1"/>
    <col min="2" max="2" width="22.7109375" style="213" customWidth="1"/>
    <col min="3" max="3" width="14.7109375" style="230" customWidth="1"/>
    <col min="4" max="4" width="17.28515625" style="217" customWidth="1"/>
    <col min="5" max="5" width="19.85546875" style="217" customWidth="1"/>
    <col min="6" max="6" width="9.7109375" style="217" customWidth="1"/>
    <col min="7" max="256" width="9.140625" style="213"/>
    <col min="257" max="257" width="65.7109375" style="213" customWidth="1"/>
    <col min="258" max="258" width="22.7109375" style="213" customWidth="1"/>
    <col min="259" max="259" width="14.7109375" style="213" customWidth="1"/>
    <col min="260" max="260" width="17.28515625" style="213" customWidth="1"/>
    <col min="261" max="261" width="19.85546875" style="213" customWidth="1"/>
    <col min="262" max="262" width="9.7109375" style="213" customWidth="1"/>
    <col min="263" max="512" width="9.140625" style="213"/>
    <col min="513" max="513" width="65.7109375" style="213" customWidth="1"/>
    <col min="514" max="514" width="22.7109375" style="213" customWidth="1"/>
    <col min="515" max="515" width="14.7109375" style="213" customWidth="1"/>
    <col min="516" max="516" width="17.28515625" style="213" customWidth="1"/>
    <col min="517" max="517" width="19.85546875" style="213" customWidth="1"/>
    <col min="518" max="518" width="9.7109375" style="213" customWidth="1"/>
    <col min="519" max="768" width="9.140625" style="213"/>
    <col min="769" max="769" width="65.7109375" style="213" customWidth="1"/>
    <col min="770" max="770" width="22.7109375" style="213" customWidth="1"/>
    <col min="771" max="771" width="14.7109375" style="213" customWidth="1"/>
    <col min="772" max="772" width="17.28515625" style="213" customWidth="1"/>
    <col min="773" max="773" width="19.85546875" style="213" customWidth="1"/>
    <col min="774" max="774" width="9.7109375" style="213" customWidth="1"/>
    <col min="775" max="1024" width="9.140625" style="213"/>
    <col min="1025" max="1025" width="65.7109375" style="213" customWidth="1"/>
    <col min="1026" max="1026" width="22.7109375" style="213" customWidth="1"/>
    <col min="1027" max="1027" width="14.7109375" style="213" customWidth="1"/>
    <col min="1028" max="1028" width="17.28515625" style="213" customWidth="1"/>
    <col min="1029" max="1029" width="19.85546875" style="213" customWidth="1"/>
    <col min="1030" max="1030" width="9.7109375" style="213" customWidth="1"/>
    <col min="1031" max="1280" width="9.140625" style="213"/>
    <col min="1281" max="1281" width="65.7109375" style="213" customWidth="1"/>
    <col min="1282" max="1282" width="22.7109375" style="213" customWidth="1"/>
    <col min="1283" max="1283" width="14.7109375" style="213" customWidth="1"/>
    <col min="1284" max="1284" width="17.28515625" style="213" customWidth="1"/>
    <col min="1285" max="1285" width="19.85546875" style="213" customWidth="1"/>
    <col min="1286" max="1286" width="9.7109375" style="213" customWidth="1"/>
    <col min="1287" max="1536" width="9.140625" style="213"/>
    <col min="1537" max="1537" width="65.7109375" style="213" customWidth="1"/>
    <col min="1538" max="1538" width="22.7109375" style="213" customWidth="1"/>
    <col min="1539" max="1539" width="14.7109375" style="213" customWidth="1"/>
    <col min="1540" max="1540" width="17.28515625" style="213" customWidth="1"/>
    <col min="1541" max="1541" width="19.85546875" style="213" customWidth="1"/>
    <col min="1542" max="1542" width="9.7109375" style="213" customWidth="1"/>
    <col min="1543" max="1792" width="9.140625" style="213"/>
    <col min="1793" max="1793" width="65.7109375" style="213" customWidth="1"/>
    <col min="1794" max="1794" width="22.7109375" style="213" customWidth="1"/>
    <col min="1795" max="1795" width="14.7109375" style="213" customWidth="1"/>
    <col min="1796" max="1796" width="17.28515625" style="213" customWidth="1"/>
    <col min="1797" max="1797" width="19.85546875" style="213" customWidth="1"/>
    <col min="1798" max="1798" width="9.7109375" style="213" customWidth="1"/>
    <col min="1799" max="2048" width="9.140625" style="213"/>
    <col min="2049" max="2049" width="65.7109375" style="213" customWidth="1"/>
    <col min="2050" max="2050" width="22.7109375" style="213" customWidth="1"/>
    <col min="2051" max="2051" width="14.7109375" style="213" customWidth="1"/>
    <col min="2052" max="2052" width="17.28515625" style="213" customWidth="1"/>
    <col min="2053" max="2053" width="19.85546875" style="213" customWidth="1"/>
    <col min="2054" max="2054" width="9.7109375" style="213" customWidth="1"/>
    <col min="2055" max="2304" width="9.140625" style="213"/>
    <col min="2305" max="2305" width="65.7109375" style="213" customWidth="1"/>
    <col min="2306" max="2306" width="22.7109375" style="213" customWidth="1"/>
    <col min="2307" max="2307" width="14.7109375" style="213" customWidth="1"/>
    <col min="2308" max="2308" width="17.28515625" style="213" customWidth="1"/>
    <col min="2309" max="2309" width="19.85546875" style="213" customWidth="1"/>
    <col min="2310" max="2310" width="9.7109375" style="213" customWidth="1"/>
    <col min="2311" max="2560" width="9.140625" style="213"/>
    <col min="2561" max="2561" width="65.7109375" style="213" customWidth="1"/>
    <col min="2562" max="2562" width="22.7109375" style="213" customWidth="1"/>
    <col min="2563" max="2563" width="14.7109375" style="213" customWidth="1"/>
    <col min="2564" max="2564" width="17.28515625" style="213" customWidth="1"/>
    <col min="2565" max="2565" width="19.85546875" style="213" customWidth="1"/>
    <col min="2566" max="2566" width="9.7109375" style="213" customWidth="1"/>
    <col min="2567" max="2816" width="9.140625" style="213"/>
    <col min="2817" max="2817" width="65.7109375" style="213" customWidth="1"/>
    <col min="2818" max="2818" width="22.7109375" style="213" customWidth="1"/>
    <col min="2819" max="2819" width="14.7109375" style="213" customWidth="1"/>
    <col min="2820" max="2820" width="17.28515625" style="213" customWidth="1"/>
    <col min="2821" max="2821" width="19.85546875" style="213" customWidth="1"/>
    <col min="2822" max="2822" width="9.7109375" style="213" customWidth="1"/>
    <col min="2823" max="3072" width="9.140625" style="213"/>
    <col min="3073" max="3073" width="65.7109375" style="213" customWidth="1"/>
    <col min="3074" max="3074" width="22.7109375" style="213" customWidth="1"/>
    <col min="3075" max="3075" width="14.7109375" style="213" customWidth="1"/>
    <col min="3076" max="3076" width="17.28515625" style="213" customWidth="1"/>
    <col min="3077" max="3077" width="19.85546875" style="213" customWidth="1"/>
    <col min="3078" max="3078" width="9.7109375" style="213" customWidth="1"/>
    <col min="3079" max="3328" width="9.140625" style="213"/>
    <col min="3329" max="3329" width="65.7109375" style="213" customWidth="1"/>
    <col min="3330" max="3330" width="22.7109375" style="213" customWidth="1"/>
    <col min="3331" max="3331" width="14.7109375" style="213" customWidth="1"/>
    <col min="3332" max="3332" width="17.28515625" style="213" customWidth="1"/>
    <col min="3333" max="3333" width="19.85546875" style="213" customWidth="1"/>
    <col min="3334" max="3334" width="9.7109375" style="213" customWidth="1"/>
    <col min="3335" max="3584" width="9.140625" style="213"/>
    <col min="3585" max="3585" width="65.7109375" style="213" customWidth="1"/>
    <col min="3586" max="3586" width="22.7109375" style="213" customWidth="1"/>
    <col min="3587" max="3587" width="14.7109375" style="213" customWidth="1"/>
    <col min="3588" max="3588" width="17.28515625" style="213" customWidth="1"/>
    <col min="3589" max="3589" width="19.85546875" style="213" customWidth="1"/>
    <col min="3590" max="3590" width="9.7109375" style="213" customWidth="1"/>
    <col min="3591" max="3840" width="9.140625" style="213"/>
    <col min="3841" max="3841" width="65.7109375" style="213" customWidth="1"/>
    <col min="3842" max="3842" width="22.7109375" style="213" customWidth="1"/>
    <col min="3843" max="3843" width="14.7109375" style="213" customWidth="1"/>
    <col min="3844" max="3844" width="17.28515625" style="213" customWidth="1"/>
    <col min="3845" max="3845" width="19.85546875" style="213" customWidth="1"/>
    <col min="3846" max="3846" width="9.7109375" style="213" customWidth="1"/>
    <col min="3847" max="4096" width="9.140625" style="213"/>
    <col min="4097" max="4097" width="65.7109375" style="213" customWidth="1"/>
    <col min="4098" max="4098" width="22.7109375" style="213" customWidth="1"/>
    <col min="4099" max="4099" width="14.7109375" style="213" customWidth="1"/>
    <col min="4100" max="4100" width="17.28515625" style="213" customWidth="1"/>
    <col min="4101" max="4101" width="19.85546875" style="213" customWidth="1"/>
    <col min="4102" max="4102" width="9.7109375" style="213" customWidth="1"/>
    <col min="4103" max="4352" width="9.140625" style="213"/>
    <col min="4353" max="4353" width="65.7109375" style="213" customWidth="1"/>
    <col min="4354" max="4354" width="22.7109375" style="213" customWidth="1"/>
    <col min="4355" max="4355" width="14.7109375" style="213" customWidth="1"/>
    <col min="4356" max="4356" width="17.28515625" style="213" customWidth="1"/>
    <col min="4357" max="4357" width="19.85546875" style="213" customWidth="1"/>
    <col min="4358" max="4358" width="9.7109375" style="213" customWidth="1"/>
    <col min="4359" max="4608" width="9.140625" style="213"/>
    <col min="4609" max="4609" width="65.7109375" style="213" customWidth="1"/>
    <col min="4610" max="4610" width="22.7109375" style="213" customWidth="1"/>
    <col min="4611" max="4611" width="14.7109375" style="213" customWidth="1"/>
    <col min="4612" max="4612" width="17.28515625" style="213" customWidth="1"/>
    <col min="4613" max="4613" width="19.85546875" style="213" customWidth="1"/>
    <col min="4614" max="4614" width="9.7109375" style="213" customWidth="1"/>
    <col min="4615" max="4864" width="9.140625" style="213"/>
    <col min="4865" max="4865" width="65.7109375" style="213" customWidth="1"/>
    <col min="4866" max="4866" width="22.7109375" style="213" customWidth="1"/>
    <col min="4867" max="4867" width="14.7109375" style="213" customWidth="1"/>
    <col min="4868" max="4868" width="17.28515625" style="213" customWidth="1"/>
    <col min="4869" max="4869" width="19.85546875" style="213" customWidth="1"/>
    <col min="4870" max="4870" width="9.7109375" style="213" customWidth="1"/>
    <col min="4871" max="5120" width="9.140625" style="213"/>
    <col min="5121" max="5121" width="65.7109375" style="213" customWidth="1"/>
    <col min="5122" max="5122" width="22.7109375" style="213" customWidth="1"/>
    <col min="5123" max="5123" width="14.7109375" style="213" customWidth="1"/>
    <col min="5124" max="5124" width="17.28515625" style="213" customWidth="1"/>
    <col min="5125" max="5125" width="19.85546875" style="213" customWidth="1"/>
    <col min="5126" max="5126" width="9.7109375" style="213" customWidth="1"/>
    <col min="5127" max="5376" width="9.140625" style="213"/>
    <col min="5377" max="5377" width="65.7109375" style="213" customWidth="1"/>
    <col min="5378" max="5378" width="22.7109375" style="213" customWidth="1"/>
    <col min="5379" max="5379" width="14.7109375" style="213" customWidth="1"/>
    <col min="5380" max="5380" width="17.28515625" style="213" customWidth="1"/>
    <col min="5381" max="5381" width="19.85546875" style="213" customWidth="1"/>
    <col min="5382" max="5382" width="9.7109375" style="213" customWidth="1"/>
    <col min="5383" max="5632" width="9.140625" style="213"/>
    <col min="5633" max="5633" width="65.7109375" style="213" customWidth="1"/>
    <col min="5634" max="5634" width="22.7109375" style="213" customWidth="1"/>
    <col min="5635" max="5635" width="14.7109375" style="213" customWidth="1"/>
    <col min="5636" max="5636" width="17.28515625" style="213" customWidth="1"/>
    <col min="5637" max="5637" width="19.85546875" style="213" customWidth="1"/>
    <col min="5638" max="5638" width="9.7109375" style="213" customWidth="1"/>
    <col min="5639" max="5888" width="9.140625" style="213"/>
    <col min="5889" max="5889" width="65.7109375" style="213" customWidth="1"/>
    <col min="5890" max="5890" width="22.7109375" style="213" customWidth="1"/>
    <col min="5891" max="5891" width="14.7109375" style="213" customWidth="1"/>
    <col min="5892" max="5892" width="17.28515625" style="213" customWidth="1"/>
    <col min="5893" max="5893" width="19.85546875" style="213" customWidth="1"/>
    <col min="5894" max="5894" width="9.7109375" style="213" customWidth="1"/>
    <col min="5895" max="6144" width="9.140625" style="213"/>
    <col min="6145" max="6145" width="65.7109375" style="213" customWidth="1"/>
    <col min="6146" max="6146" width="22.7109375" style="213" customWidth="1"/>
    <col min="6147" max="6147" width="14.7109375" style="213" customWidth="1"/>
    <col min="6148" max="6148" width="17.28515625" style="213" customWidth="1"/>
    <col min="6149" max="6149" width="19.85546875" style="213" customWidth="1"/>
    <col min="6150" max="6150" width="9.7109375" style="213" customWidth="1"/>
    <col min="6151" max="6400" width="9.140625" style="213"/>
    <col min="6401" max="6401" width="65.7109375" style="213" customWidth="1"/>
    <col min="6402" max="6402" width="22.7109375" style="213" customWidth="1"/>
    <col min="6403" max="6403" width="14.7109375" style="213" customWidth="1"/>
    <col min="6404" max="6404" width="17.28515625" style="213" customWidth="1"/>
    <col min="6405" max="6405" width="19.85546875" style="213" customWidth="1"/>
    <col min="6406" max="6406" width="9.7109375" style="213" customWidth="1"/>
    <col min="6407" max="6656" width="9.140625" style="213"/>
    <col min="6657" max="6657" width="65.7109375" style="213" customWidth="1"/>
    <col min="6658" max="6658" width="22.7109375" style="213" customWidth="1"/>
    <col min="6659" max="6659" width="14.7109375" style="213" customWidth="1"/>
    <col min="6660" max="6660" width="17.28515625" style="213" customWidth="1"/>
    <col min="6661" max="6661" width="19.85546875" style="213" customWidth="1"/>
    <col min="6662" max="6662" width="9.7109375" style="213" customWidth="1"/>
    <col min="6663" max="6912" width="9.140625" style="213"/>
    <col min="6913" max="6913" width="65.7109375" style="213" customWidth="1"/>
    <col min="6914" max="6914" width="22.7109375" style="213" customWidth="1"/>
    <col min="6915" max="6915" width="14.7109375" style="213" customWidth="1"/>
    <col min="6916" max="6916" width="17.28515625" style="213" customWidth="1"/>
    <col min="6917" max="6917" width="19.85546875" style="213" customWidth="1"/>
    <col min="6918" max="6918" width="9.7109375" style="213" customWidth="1"/>
    <col min="6919" max="7168" width="9.140625" style="213"/>
    <col min="7169" max="7169" width="65.7109375" style="213" customWidth="1"/>
    <col min="7170" max="7170" width="22.7109375" style="213" customWidth="1"/>
    <col min="7171" max="7171" width="14.7109375" style="213" customWidth="1"/>
    <col min="7172" max="7172" width="17.28515625" style="213" customWidth="1"/>
    <col min="7173" max="7173" width="19.85546875" style="213" customWidth="1"/>
    <col min="7174" max="7174" width="9.7109375" style="213" customWidth="1"/>
    <col min="7175" max="7424" width="9.140625" style="213"/>
    <col min="7425" max="7425" width="65.7109375" style="213" customWidth="1"/>
    <col min="7426" max="7426" width="22.7109375" style="213" customWidth="1"/>
    <col min="7427" max="7427" width="14.7109375" style="213" customWidth="1"/>
    <col min="7428" max="7428" width="17.28515625" style="213" customWidth="1"/>
    <col min="7429" max="7429" width="19.85546875" style="213" customWidth="1"/>
    <col min="7430" max="7430" width="9.7109375" style="213" customWidth="1"/>
    <col min="7431" max="7680" width="9.140625" style="213"/>
    <col min="7681" max="7681" width="65.7109375" style="213" customWidth="1"/>
    <col min="7682" max="7682" width="22.7109375" style="213" customWidth="1"/>
    <col min="7683" max="7683" width="14.7109375" style="213" customWidth="1"/>
    <col min="7684" max="7684" width="17.28515625" style="213" customWidth="1"/>
    <col min="7685" max="7685" width="19.85546875" style="213" customWidth="1"/>
    <col min="7686" max="7686" width="9.7109375" style="213" customWidth="1"/>
    <col min="7687" max="7936" width="9.140625" style="213"/>
    <col min="7937" max="7937" width="65.7109375" style="213" customWidth="1"/>
    <col min="7938" max="7938" width="22.7109375" style="213" customWidth="1"/>
    <col min="7939" max="7939" width="14.7109375" style="213" customWidth="1"/>
    <col min="7940" max="7940" width="17.28515625" style="213" customWidth="1"/>
    <col min="7941" max="7941" width="19.85546875" style="213" customWidth="1"/>
    <col min="7942" max="7942" width="9.7109375" style="213" customWidth="1"/>
    <col min="7943" max="8192" width="9.140625" style="213"/>
    <col min="8193" max="8193" width="65.7109375" style="213" customWidth="1"/>
    <col min="8194" max="8194" width="22.7109375" style="213" customWidth="1"/>
    <col min="8195" max="8195" width="14.7109375" style="213" customWidth="1"/>
    <col min="8196" max="8196" width="17.28515625" style="213" customWidth="1"/>
    <col min="8197" max="8197" width="19.85546875" style="213" customWidth="1"/>
    <col min="8198" max="8198" width="9.7109375" style="213" customWidth="1"/>
    <col min="8199" max="8448" width="9.140625" style="213"/>
    <col min="8449" max="8449" width="65.7109375" style="213" customWidth="1"/>
    <col min="8450" max="8450" width="22.7109375" style="213" customWidth="1"/>
    <col min="8451" max="8451" width="14.7109375" style="213" customWidth="1"/>
    <col min="8452" max="8452" width="17.28515625" style="213" customWidth="1"/>
    <col min="8453" max="8453" width="19.85546875" style="213" customWidth="1"/>
    <col min="8454" max="8454" width="9.7109375" style="213" customWidth="1"/>
    <col min="8455" max="8704" width="9.140625" style="213"/>
    <col min="8705" max="8705" width="65.7109375" style="213" customWidth="1"/>
    <col min="8706" max="8706" width="22.7109375" style="213" customWidth="1"/>
    <col min="8707" max="8707" width="14.7109375" style="213" customWidth="1"/>
    <col min="8708" max="8708" width="17.28515625" style="213" customWidth="1"/>
    <col min="8709" max="8709" width="19.85546875" style="213" customWidth="1"/>
    <col min="8710" max="8710" width="9.7109375" style="213" customWidth="1"/>
    <col min="8711" max="8960" width="9.140625" style="213"/>
    <col min="8961" max="8961" width="65.7109375" style="213" customWidth="1"/>
    <col min="8962" max="8962" width="22.7109375" style="213" customWidth="1"/>
    <col min="8963" max="8963" width="14.7109375" style="213" customWidth="1"/>
    <col min="8964" max="8964" width="17.28515625" style="213" customWidth="1"/>
    <col min="8965" max="8965" width="19.85546875" style="213" customWidth="1"/>
    <col min="8966" max="8966" width="9.7109375" style="213" customWidth="1"/>
    <col min="8967" max="9216" width="9.140625" style="213"/>
    <col min="9217" max="9217" width="65.7109375" style="213" customWidth="1"/>
    <col min="9218" max="9218" width="22.7109375" style="213" customWidth="1"/>
    <col min="9219" max="9219" width="14.7109375" style="213" customWidth="1"/>
    <col min="9220" max="9220" width="17.28515625" style="213" customWidth="1"/>
    <col min="9221" max="9221" width="19.85546875" style="213" customWidth="1"/>
    <col min="9222" max="9222" width="9.7109375" style="213" customWidth="1"/>
    <col min="9223" max="9472" width="9.140625" style="213"/>
    <col min="9473" max="9473" width="65.7109375" style="213" customWidth="1"/>
    <col min="9474" max="9474" width="22.7109375" style="213" customWidth="1"/>
    <col min="9475" max="9475" width="14.7109375" style="213" customWidth="1"/>
    <col min="9476" max="9476" width="17.28515625" style="213" customWidth="1"/>
    <col min="9477" max="9477" width="19.85546875" style="213" customWidth="1"/>
    <col min="9478" max="9478" width="9.7109375" style="213" customWidth="1"/>
    <col min="9479" max="9728" width="9.140625" style="213"/>
    <col min="9729" max="9729" width="65.7109375" style="213" customWidth="1"/>
    <col min="9730" max="9730" width="22.7109375" style="213" customWidth="1"/>
    <col min="9731" max="9731" width="14.7109375" style="213" customWidth="1"/>
    <col min="9732" max="9732" width="17.28515625" style="213" customWidth="1"/>
    <col min="9733" max="9733" width="19.85546875" style="213" customWidth="1"/>
    <col min="9734" max="9734" width="9.7109375" style="213" customWidth="1"/>
    <col min="9735" max="9984" width="9.140625" style="213"/>
    <col min="9985" max="9985" width="65.7109375" style="213" customWidth="1"/>
    <col min="9986" max="9986" width="22.7109375" style="213" customWidth="1"/>
    <col min="9987" max="9987" width="14.7109375" style="213" customWidth="1"/>
    <col min="9988" max="9988" width="17.28515625" style="213" customWidth="1"/>
    <col min="9989" max="9989" width="19.85546875" style="213" customWidth="1"/>
    <col min="9990" max="9990" width="9.7109375" style="213" customWidth="1"/>
    <col min="9991" max="10240" width="9.140625" style="213"/>
    <col min="10241" max="10241" width="65.7109375" style="213" customWidth="1"/>
    <col min="10242" max="10242" width="22.7109375" style="213" customWidth="1"/>
    <col min="10243" max="10243" width="14.7109375" style="213" customWidth="1"/>
    <col min="10244" max="10244" width="17.28515625" style="213" customWidth="1"/>
    <col min="10245" max="10245" width="19.85546875" style="213" customWidth="1"/>
    <col min="10246" max="10246" width="9.7109375" style="213" customWidth="1"/>
    <col min="10247" max="10496" width="9.140625" style="213"/>
    <col min="10497" max="10497" width="65.7109375" style="213" customWidth="1"/>
    <col min="10498" max="10498" width="22.7109375" style="213" customWidth="1"/>
    <col min="10499" max="10499" width="14.7109375" style="213" customWidth="1"/>
    <col min="10500" max="10500" width="17.28515625" style="213" customWidth="1"/>
    <col min="10501" max="10501" width="19.85546875" style="213" customWidth="1"/>
    <col min="10502" max="10502" width="9.7109375" style="213" customWidth="1"/>
    <col min="10503" max="10752" width="9.140625" style="213"/>
    <col min="10753" max="10753" width="65.7109375" style="213" customWidth="1"/>
    <col min="10754" max="10754" width="22.7109375" style="213" customWidth="1"/>
    <col min="10755" max="10755" width="14.7109375" style="213" customWidth="1"/>
    <col min="10756" max="10756" width="17.28515625" style="213" customWidth="1"/>
    <col min="10757" max="10757" width="19.85546875" style="213" customWidth="1"/>
    <col min="10758" max="10758" width="9.7109375" style="213" customWidth="1"/>
    <col min="10759" max="11008" width="9.140625" style="213"/>
    <col min="11009" max="11009" width="65.7109375" style="213" customWidth="1"/>
    <col min="11010" max="11010" width="22.7109375" style="213" customWidth="1"/>
    <col min="11011" max="11011" width="14.7109375" style="213" customWidth="1"/>
    <col min="11012" max="11012" width="17.28515625" style="213" customWidth="1"/>
    <col min="11013" max="11013" width="19.85546875" style="213" customWidth="1"/>
    <col min="11014" max="11014" width="9.7109375" style="213" customWidth="1"/>
    <col min="11015" max="11264" width="9.140625" style="213"/>
    <col min="11265" max="11265" width="65.7109375" style="213" customWidth="1"/>
    <col min="11266" max="11266" width="22.7109375" style="213" customWidth="1"/>
    <col min="11267" max="11267" width="14.7109375" style="213" customWidth="1"/>
    <col min="11268" max="11268" width="17.28515625" style="213" customWidth="1"/>
    <col min="11269" max="11269" width="19.85546875" style="213" customWidth="1"/>
    <col min="11270" max="11270" width="9.7109375" style="213" customWidth="1"/>
    <col min="11271" max="11520" width="9.140625" style="213"/>
    <col min="11521" max="11521" width="65.7109375" style="213" customWidth="1"/>
    <col min="11522" max="11522" width="22.7109375" style="213" customWidth="1"/>
    <col min="11523" max="11523" width="14.7109375" style="213" customWidth="1"/>
    <col min="11524" max="11524" width="17.28515625" style="213" customWidth="1"/>
    <col min="11525" max="11525" width="19.85546875" style="213" customWidth="1"/>
    <col min="11526" max="11526" width="9.7109375" style="213" customWidth="1"/>
    <col min="11527" max="11776" width="9.140625" style="213"/>
    <col min="11777" max="11777" width="65.7109375" style="213" customWidth="1"/>
    <col min="11778" max="11778" width="22.7109375" style="213" customWidth="1"/>
    <col min="11779" max="11779" width="14.7109375" style="213" customWidth="1"/>
    <col min="11780" max="11780" width="17.28515625" style="213" customWidth="1"/>
    <col min="11781" max="11781" width="19.85546875" style="213" customWidth="1"/>
    <col min="11782" max="11782" width="9.7109375" style="213" customWidth="1"/>
    <col min="11783" max="12032" width="9.140625" style="213"/>
    <col min="12033" max="12033" width="65.7109375" style="213" customWidth="1"/>
    <col min="12034" max="12034" width="22.7109375" style="213" customWidth="1"/>
    <col min="12035" max="12035" width="14.7109375" style="213" customWidth="1"/>
    <col min="12036" max="12036" width="17.28515625" style="213" customWidth="1"/>
    <col min="12037" max="12037" width="19.85546875" style="213" customWidth="1"/>
    <col min="12038" max="12038" width="9.7109375" style="213" customWidth="1"/>
    <col min="12039" max="12288" width="9.140625" style="213"/>
    <col min="12289" max="12289" width="65.7109375" style="213" customWidth="1"/>
    <col min="12290" max="12290" width="22.7109375" style="213" customWidth="1"/>
    <col min="12291" max="12291" width="14.7109375" style="213" customWidth="1"/>
    <col min="12292" max="12292" width="17.28515625" style="213" customWidth="1"/>
    <col min="12293" max="12293" width="19.85546875" style="213" customWidth="1"/>
    <col min="12294" max="12294" width="9.7109375" style="213" customWidth="1"/>
    <col min="12295" max="12544" width="9.140625" style="213"/>
    <col min="12545" max="12545" width="65.7109375" style="213" customWidth="1"/>
    <col min="12546" max="12546" width="22.7109375" style="213" customWidth="1"/>
    <col min="12547" max="12547" width="14.7109375" style="213" customWidth="1"/>
    <col min="12548" max="12548" width="17.28515625" style="213" customWidth="1"/>
    <col min="12549" max="12549" width="19.85546875" style="213" customWidth="1"/>
    <col min="12550" max="12550" width="9.7109375" style="213" customWidth="1"/>
    <col min="12551" max="12800" width="9.140625" style="213"/>
    <col min="12801" max="12801" width="65.7109375" style="213" customWidth="1"/>
    <col min="12802" max="12802" width="22.7109375" style="213" customWidth="1"/>
    <col min="12803" max="12803" width="14.7109375" style="213" customWidth="1"/>
    <col min="12804" max="12804" width="17.28515625" style="213" customWidth="1"/>
    <col min="12805" max="12805" width="19.85546875" style="213" customWidth="1"/>
    <col min="12806" max="12806" width="9.7109375" style="213" customWidth="1"/>
    <col min="12807" max="13056" width="9.140625" style="213"/>
    <col min="13057" max="13057" width="65.7109375" style="213" customWidth="1"/>
    <col min="13058" max="13058" width="22.7109375" style="213" customWidth="1"/>
    <col min="13059" max="13059" width="14.7109375" style="213" customWidth="1"/>
    <col min="13060" max="13060" width="17.28515625" style="213" customWidth="1"/>
    <col min="13061" max="13061" width="19.85546875" style="213" customWidth="1"/>
    <col min="13062" max="13062" width="9.7109375" style="213" customWidth="1"/>
    <col min="13063" max="13312" width="9.140625" style="213"/>
    <col min="13313" max="13313" width="65.7109375" style="213" customWidth="1"/>
    <col min="13314" max="13314" width="22.7109375" style="213" customWidth="1"/>
    <col min="13315" max="13315" width="14.7109375" style="213" customWidth="1"/>
    <col min="13316" max="13316" width="17.28515625" style="213" customWidth="1"/>
    <col min="13317" max="13317" width="19.85546875" style="213" customWidth="1"/>
    <col min="13318" max="13318" width="9.7109375" style="213" customWidth="1"/>
    <col min="13319" max="13568" width="9.140625" style="213"/>
    <col min="13569" max="13569" width="65.7109375" style="213" customWidth="1"/>
    <col min="13570" max="13570" width="22.7109375" style="213" customWidth="1"/>
    <col min="13571" max="13571" width="14.7109375" style="213" customWidth="1"/>
    <col min="13572" max="13572" width="17.28515625" style="213" customWidth="1"/>
    <col min="13573" max="13573" width="19.85546875" style="213" customWidth="1"/>
    <col min="13574" max="13574" width="9.7109375" style="213" customWidth="1"/>
    <col min="13575" max="13824" width="9.140625" style="213"/>
    <col min="13825" max="13825" width="65.7109375" style="213" customWidth="1"/>
    <col min="13826" max="13826" width="22.7109375" style="213" customWidth="1"/>
    <col min="13827" max="13827" width="14.7109375" style="213" customWidth="1"/>
    <col min="13828" max="13828" width="17.28515625" style="213" customWidth="1"/>
    <col min="13829" max="13829" width="19.85546875" style="213" customWidth="1"/>
    <col min="13830" max="13830" width="9.7109375" style="213" customWidth="1"/>
    <col min="13831" max="14080" width="9.140625" style="213"/>
    <col min="14081" max="14081" width="65.7109375" style="213" customWidth="1"/>
    <col min="14082" max="14082" width="22.7109375" style="213" customWidth="1"/>
    <col min="14083" max="14083" width="14.7109375" style="213" customWidth="1"/>
    <col min="14084" max="14084" width="17.28515625" style="213" customWidth="1"/>
    <col min="14085" max="14085" width="19.85546875" style="213" customWidth="1"/>
    <col min="14086" max="14086" width="9.7109375" style="213" customWidth="1"/>
    <col min="14087" max="14336" width="9.140625" style="213"/>
    <col min="14337" max="14337" width="65.7109375" style="213" customWidth="1"/>
    <col min="14338" max="14338" width="22.7109375" style="213" customWidth="1"/>
    <col min="14339" max="14339" width="14.7109375" style="213" customWidth="1"/>
    <col min="14340" max="14340" width="17.28515625" style="213" customWidth="1"/>
    <col min="14341" max="14341" width="19.85546875" style="213" customWidth="1"/>
    <col min="14342" max="14342" width="9.7109375" style="213" customWidth="1"/>
    <col min="14343" max="14592" width="9.140625" style="213"/>
    <col min="14593" max="14593" width="65.7109375" style="213" customWidth="1"/>
    <col min="14594" max="14594" width="22.7109375" style="213" customWidth="1"/>
    <col min="14595" max="14595" width="14.7109375" style="213" customWidth="1"/>
    <col min="14596" max="14596" width="17.28515625" style="213" customWidth="1"/>
    <col min="14597" max="14597" width="19.85546875" style="213" customWidth="1"/>
    <col min="14598" max="14598" width="9.7109375" style="213" customWidth="1"/>
    <col min="14599" max="14848" width="9.140625" style="213"/>
    <col min="14849" max="14849" width="65.7109375" style="213" customWidth="1"/>
    <col min="14850" max="14850" width="22.7109375" style="213" customWidth="1"/>
    <col min="14851" max="14851" width="14.7109375" style="213" customWidth="1"/>
    <col min="14852" max="14852" width="17.28515625" style="213" customWidth="1"/>
    <col min="14853" max="14853" width="19.85546875" style="213" customWidth="1"/>
    <col min="14854" max="14854" width="9.7109375" style="213" customWidth="1"/>
    <col min="14855" max="15104" width="9.140625" style="213"/>
    <col min="15105" max="15105" width="65.7109375" style="213" customWidth="1"/>
    <col min="15106" max="15106" width="22.7109375" style="213" customWidth="1"/>
    <col min="15107" max="15107" width="14.7109375" style="213" customWidth="1"/>
    <col min="15108" max="15108" width="17.28515625" style="213" customWidth="1"/>
    <col min="15109" max="15109" width="19.85546875" style="213" customWidth="1"/>
    <col min="15110" max="15110" width="9.7109375" style="213" customWidth="1"/>
    <col min="15111" max="15360" width="9.140625" style="213"/>
    <col min="15361" max="15361" width="65.7109375" style="213" customWidth="1"/>
    <col min="15362" max="15362" width="22.7109375" style="213" customWidth="1"/>
    <col min="15363" max="15363" width="14.7109375" style="213" customWidth="1"/>
    <col min="15364" max="15364" width="17.28515625" style="213" customWidth="1"/>
    <col min="15365" max="15365" width="19.85546875" style="213" customWidth="1"/>
    <col min="15366" max="15366" width="9.7109375" style="213" customWidth="1"/>
    <col min="15367" max="15616" width="9.140625" style="213"/>
    <col min="15617" max="15617" width="65.7109375" style="213" customWidth="1"/>
    <col min="15618" max="15618" width="22.7109375" style="213" customWidth="1"/>
    <col min="15619" max="15619" width="14.7109375" style="213" customWidth="1"/>
    <col min="15620" max="15620" width="17.28515625" style="213" customWidth="1"/>
    <col min="15621" max="15621" width="19.85546875" style="213" customWidth="1"/>
    <col min="15622" max="15622" width="9.7109375" style="213" customWidth="1"/>
    <col min="15623" max="15872" width="9.140625" style="213"/>
    <col min="15873" max="15873" width="65.7109375" style="213" customWidth="1"/>
    <col min="15874" max="15874" width="22.7109375" style="213" customWidth="1"/>
    <col min="15875" max="15875" width="14.7109375" style="213" customWidth="1"/>
    <col min="15876" max="15876" width="17.28515625" style="213" customWidth="1"/>
    <col min="15877" max="15877" width="19.85546875" style="213" customWidth="1"/>
    <col min="15878" max="15878" width="9.7109375" style="213" customWidth="1"/>
    <col min="15879" max="16128" width="9.140625" style="213"/>
    <col min="16129" max="16129" width="65.7109375" style="213" customWidth="1"/>
    <col min="16130" max="16130" width="22.7109375" style="213" customWidth="1"/>
    <col min="16131" max="16131" width="14.7109375" style="213" customWidth="1"/>
    <col min="16132" max="16132" width="17.28515625" style="213" customWidth="1"/>
    <col min="16133" max="16133" width="19.85546875" style="213" customWidth="1"/>
    <col min="16134" max="16134" width="9.7109375" style="213" customWidth="1"/>
    <col min="16135" max="16384" width="9.140625" style="213"/>
  </cols>
  <sheetData>
    <row r="1" spans="1:7" s="206" customFormat="1" ht="100.15" customHeight="1">
      <c r="A1" s="206" t="s">
        <v>693</v>
      </c>
      <c r="B1" s="207"/>
      <c r="C1" s="208"/>
      <c r="D1" s="209"/>
      <c r="E1" s="209"/>
      <c r="F1" s="209"/>
      <c r="G1" s="210"/>
    </row>
    <row r="2" spans="1:7" ht="20.100000000000001" customHeight="1">
      <c r="A2" s="211"/>
      <c r="B2" s="211"/>
      <c r="C2" s="212"/>
      <c r="D2" s="209"/>
      <c r="E2" s="209"/>
      <c r="F2" s="209"/>
      <c r="G2" s="211"/>
    </row>
    <row r="3" spans="1:7" ht="60" customHeight="1">
      <c r="A3" s="263" t="s">
        <v>694</v>
      </c>
      <c r="B3" s="263"/>
      <c r="C3" s="263"/>
      <c r="D3" s="214"/>
      <c r="E3" s="214"/>
      <c r="F3" s="214"/>
      <c r="G3" s="215"/>
    </row>
    <row r="4" spans="1:7" ht="19.899999999999999" customHeight="1">
      <c r="C4" s="216" t="s">
        <v>41</v>
      </c>
    </row>
    <row r="5" spans="1:7" s="222" customFormat="1" ht="52.5" customHeight="1">
      <c r="A5" s="218" t="s">
        <v>42</v>
      </c>
      <c r="B5" s="218" t="s">
        <v>695</v>
      </c>
      <c r="C5" s="219" t="s">
        <v>696</v>
      </c>
      <c r="D5" s="216"/>
      <c r="E5" s="220"/>
      <c r="F5" s="221"/>
    </row>
    <row r="6" spans="1:7" ht="33.75" customHeight="1">
      <c r="A6" s="223" t="s">
        <v>697</v>
      </c>
      <c r="B6" s="224" t="s">
        <v>698</v>
      </c>
      <c r="C6" s="225">
        <v>100791.2</v>
      </c>
      <c r="D6" s="216"/>
      <c r="E6" s="226"/>
    </row>
    <row r="7" spans="1:7" ht="26.25" customHeight="1">
      <c r="A7" s="223" t="s">
        <v>699</v>
      </c>
      <c r="B7" s="224" t="s">
        <v>700</v>
      </c>
      <c r="C7" s="225">
        <v>100791.2</v>
      </c>
    </row>
    <row r="8" spans="1:7" ht="30" customHeight="1">
      <c r="A8" s="227" t="s">
        <v>701</v>
      </c>
      <c r="B8" s="228" t="s">
        <v>702</v>
      </c>
      <c r="C8" s="229">
        <v>100791.2</v>
      </c>
    </row>
    <row r="9" spans="1:7" ht="26.25" customHeight="1">
      <c r="A9" s="223" t="s">
        <v>703</v>
      </c>
      <c r="B9" s="224" t="s">
        <v>704</v>
      </c>
      <c r="C9" s="225">
        <v>0</v>
      </c>
    </row>
    <row r="10" spans="1:7" ht="30" customHeight="1">
      <c r="A10" s="227" t="s">
        <v>705</v>
      </c>
      <c r="B10" s="228" t="s">
        <v>706</v>
      </c>
      <c r="C10" s="229">
        <v>-3407416.7</v>
      </c>
    </row>
    <row r="11" spans="1:7" ht="30" customHeight="1">
      <c r="A11" s="227" t="s">
        <v>707</v>
      </c>
      <c r="B11" s="228" t="s">
        <v>708</v>
      </c>
      <c r="C11" s="229">
        <v>3407416.7</v>
      </c>
    </row>
  </sheetData>
  <mergeCells count="1">
    <mergeCell ref="A3:C3"/>
  </mergeCells>
  <pageMargins left="0.78740157480314965" right="0.39370078740157483" top="0.39370078740157483" bottom="0.39370078740157483" header="0" footer="0.19685039370078741"/>
  <pageSetup paperSize="9" scale="89" orientation="portrait" r:id="rId1"/>
  <headerFooter alignWithMargins="0">
    <oddFooter>&amp;C&amp;"Times New Roman,обычный"&amp;8Страница &amp;P</oddFooter>
  </headerFooter>
  <drawing r:id="rId2"/>
</worksheet>
</file>

<file path=xl/worksheets/sheet18.xml><?xml version="1.0" encoding="utf-8"?>
<worksheet xmlns="http://schemas.openxmlformats.org/spreadsheetml/2006/main" xmlns:r="http://schemas.openxmlformats.org/officeDocument/2006/relationships">
  <sheetPr>
    <tabColor theme="0"/>
    <pageSetUpPr fitToPage="1"/>
  </sheetPr>
  <dimension ref="A1:P12"/>
  <sheetViews>
    <sheetView view="pageBreakPreview" zoomScale="95" zoomScaleNormal="95" zoomScaleSheetLayoutView="95" workbookViewId="0">
      <pane xSplit="2" ySplit="5" topLeftCell="C6" activePane="bottomRight" state="frozen"/>
      <selection activeCell="K6" sqref="K6"/>
      <selection pane="topRight" activeCell="K6" sqref="K6"/>
      <selection pane="bottomLeft" activeCell="K6" sqref="K6"/>
      <selection pane="bottomRight" activeCell="K6" sqref="K6"/>
    </sheetView>
  </sheetViews>
  <sheetFormatPr defaultRowHeight="12.75"/>
  <cols>
    <col min="1" max="1" width="65.7109375" style="213" customWidth="1"/>
    <col min="2" max="2" width="22.7109375" style="213" customWidth="1"/>
    <col min="3" max="4" width="15.7109375" style="230" customWidth="1"/>
    <col min="5" max="5" width="17.28515625" style="217" customWidth="1"/>
    <col min="6" max="6" width="19.85546875" style="217" customWidth="1"/>
    <col min="7" max="7" width="9.7109375" style="217" customWidth="1"/>
    <col min="8" max="256" width="9.140625" style="213"/>
    <col min="257" max="257" width="65.7109375" style="213" customWidth="1"/>
    <col min="258" max="258" width="22.7109375" style="213" customWidth="1"/>
    <col min="259" max="260" width="15.7109375" style="213" customWidth="1"/>
    <col min="261" max="261" width="17.28515625" style="213" customWidth="1"/>
    <col min="262" max="262" width="19.85546875" style="213" customWidth="1"/>
    <col min="263" max="263" width="9.7109375" style="213" customWidth="1"/>
    <col min="264" max="512" width="9.140625" style="213"/>
    <col min="513" max="513" width="65.7109375" style="213" customWidth="1"/>
    <col min="514" max="514" width="22.7109375" style="213" customWidth="1"/>
    <col min="515" max="516" width="15.7109375" style="213" customWidth="1"/>
    <col min="517" max="517" width="17.28515625" style="213" customWidth="1"/>
    <col min="518" max="518" width="19.85546875" style="213" customWidth="1"/>
    <col min="519" max="519" width="9.7109375" style="213" customWidth="1"/>
    <col min="520" max="768" width="9.140625" style="213"/>
    <col min="769" max="769" width="65.7109375" style="213" customWidth="1"/>
    <col min="770" max="770" width="22.7109375" style="213" customWidth="1"/>
    <col min="771" max="772" width="15.7109375" style="213" customWidth="1"/>
    <col min="773" max="773" width="17.28515625" style="213" customWidth="1"/>
    <col min="774" max="774" width="19.85546875" style="213" customWidth="1"/>
    <col min="775" max="775" width="9.7109375" style="213" customWidth="1"/>
    <col min="776" max="1024" width="9.140625" style="213"/>
    <col min="1025" max="1025" width="65.7109375" style="213" customWidth="1"/>
    <col min="1026" max="1026" width="22.7109375" style="213" customWidth="1"/>
    <col min="1027" max="1028" width="15.7109375" style="213" customWidth="1"/>
    <col min="1029" max="1029" width="17.28515625" style="213" customWidth="1"/>
    <col min="1030" max="1030" width="19.85546875" style="213" customWidth="1"/>
    <col min="1031" max="1031" width="9.7109375" style="213" customWidth="1"/>
    <col min="1032" max="1280" width="9.140625" style="213"/>
    <col min="1281" max="1281" width="65.7109375" style="213" customWidth="1"/>
    <col min="1282" max="1282" width="22.7109375" style="213" customWidth="1"/>
    <col min="1283" max="1284" width="15.7109375" style="213" customWidth="1"/>
    <col min="1285" max="1285" width="17.28515625" style="213" customWidth="1"/>
    <col min="1286" max="1286" width="19.85546875" style="213" customWidth="1"/>
    <col min="1287" max="1287" width="9.7109375" style="213" customWidth="1"/>
    <col min="1288" max="1536" width="9.140625" style="213"/>
    <col min="1537" max="1537" width="65.7109375" style="213" customWidth="1"/>
    <col min="1538" max="1538" width="22.7109375" style="213" customWidth="1"/>
    <col min="1539" max="1540" width="15.7109375" style="213" customWidth="1"/>
    <col min="1541" max="1541" width="17.28515625" style="213" customWidth="1"/>
    <col min="1542" max="1542" width="19.85546875" style="213" customWidth="1"/>
    <col min="1543" max="1543" width="9.7109375" style="213" customWidth="1"/>
    <col min="1544" max="1792" width="9.140625" style="213"/>
    <col min="1793" max="1793" width="65.7109375" style="213" customWidth="1"/>
    <col min="1794" max="1794" width="22.7109375" style="213" customWidth="1"/>
    <col min="1795" max="1796" width="15.7109375" style="213" customWidth="1"/>
    <col min="1797" max="1797" width="17.28515625" style="213" customWidth="1"/>
    <col min="1798" max="1798" width="19.85546875" style="213" customWidth="1"/>
    <col min="1799" max="1799" width="9.7109375" style="213" customWidth="1"/>
    <col min="1800" max="2048" width="9.140625" style="213"/>
    <col min="2049" max="2049" width="65.7109375" style="213" customWidth="1"/>
    <col min="2050" max="2050" width="22.7109375" style="213" customWidth="1"/>
    <col min="2051" max="2052" width="15.7109375" style="213" customWidth="1"/>
    <col min="2053" max="2053" width="17.28515625" style="213" customWidth="1"/>
    <col min="2054" max="2054" width="19.85546875" style="213" customWidth="1"/>
    <col min="2055" max="2055" width="9.7109375" style="213" customWidth="1"/>
    <col min="2056" max="2304" width="9.140625" style="213"/>
    <col min="2305" max="2305" width="65.7109375" style="213" customWidth="1"/>
    <col min="2306" max="2306" width="22.7109375" style="213" customWidth="1"/>
    <col min="2307" max="2308" width="15.7109375" style="213" customWidth="1"/>
    <col min="2309" max="2309" width="17.28515625" style="213" customWidth="1"/>
    <col min="2310" max="2310" width="19.85546875" style="213" customWidth="1"/>
    <col min="2311" max="2311" width="9.7109375" style="213" customWidth="1"/>
    <col min="2312" max="2560" width="9.140625" style="213"/>
    <col min="2561" max="2561" width="65.7109375" style="213" customWidth="1"/>
    <col min="2562" max="2562" width="22.7109375" style="213" customWidth="1"/>
    <col min="2563" max="2564" width="15.7109375" style="213" customWidth="1"/>
    <col min="2565" max="2565" width="17.28515625" style="213" customWidth="1"/>
    <col min="2566" max="2566" width="19.85546875" style="213" customWidth="1"/>
    <col min="2567" max="2567" width="9.7109375" style="213" customWidth="1"/>
    <col min="2568" max="2816" width="9.140625" style="213"/>
    <col min="2817" max="2817" width="65.7109375" style="213" customWidth="1"/>
    <col min="2818" max="2818" width="22.7109375" style="213" customWidth="1"/>
    <col min="2819" max="2820" width="15.7109375" style="213" customWidth="1"/>
    <col min="2821" max="2821" width="17.28515625" style="213" customWidth="1"/>
    <col min="2822" max="2822" width="19.85546875" style="213" customWidth="1"/>
    <col min="2823" max="2823" width="9.7109375" style="213" customWidth="1"/>
    <col min="2824" max="3072" width="9.140625" style="213"/>
    <col min="3073" max="3073" width="65.7109375" style="213" customWidth="1"/>
    <col min="3074" max="3074" width="22.7109375" style="213" customWidth="1"/>
    <col min="3075" max="3076" width="15.7109375" style="213" customWidth="1"/>
    <col min="3077" max="3077" width="17.28515625" style="213" customWidth="1"/>
    <col min="3078" max="3078" width="19.85546875" style="213" customWidth="1"/>
    <col min="3079" max="3079" width="9.7109375" style="213" customWidth="1"/>
    <col min="3080" max="3328" width="9.140625" style="213"/>
    <col min="3329" max="3329" width="65.7109375" style="213" customWidth="1"/>
    <col min="3330" max="3330" width="22.7109375" style="213" customWidth="1"/>
    <col min="3331" max="3332" width="15.7109375" style="213" customWidth="1"/>
    <col min="3333" max="3333" width="17.28515625" style="213" customWidth="1"/>
    <col min="3334" max="3334" width="19.85546875" style="213" customWidth="1"/>
    <col min="3335" max="3335" width="9.7109375" style="213" customWidth="1"/>
    <col min="3336" max="3584" width="9.140625" style="213"/>
    <col min="3585" max="3585" width="65.7109375" style="213" customWidth="1"/>
    <col min="3586" max="3586" width="22.7109375" style="213" customWidth="1"/>
    <col min="3587" max="3588" width="15.7109375" style="213" customWidth="1"/>
    <col min="3589" max="3589" width="17.28515625" style="213" customWidth="1"/>
    <col min="3590" max="3590" width="19.85546875" style="213" customWidth="1"/>
    <col min="3591" max="3591" width="9.7109375" style="213" customWidth="1"/>
    <col min="3592" max="3840" width="9.140625" style="213"/>
    <col min="3841" max="3841" width="65.7109375" style="213" customWidth="1"/>
    <col min="3842" max="3842" width="22.7109375" style="213" customWidth="1"/>
    <col min="3843" max="3844" width="15.7109375" style="213" customWidth="1"/>
    <col min="3845" max="3845" width="17.28515625" style="213" customWidth="1"/>
    <col min="3846" max="3846" width="19.85546875" style="213" customWidth="1"/>
    <col min="3847" max="3847" width="9.7109375" style="213" customWidth="1"/>
    <col min="3848" max="4096" width="9.140625" style="213"/>
    <col min="4097" max="4097" width="65.7109375" style="213" customWidth="1"/>
    <col min="4098" max="4098" width="22.7109375" style="213" customWidth="1"/>
    <col min="4099" max="4100" width="15.7109375" style="213" customWidth="1"/>
    <col min="4101" max="4101" width="17.28515625" style="213" customWidth="1"/>
    <col min="4102" max="4102" width="19.85546875" style="213" customWidth="1"/>
    <col min="4103" max="4103" width="9.7109375" style="213" customWidth="1"/>
    <col min="4104" max="4352" width="9.140625" style="213"/>
    <col min="4353" max="4353" width="65.7109375" style="213" customWidth="1"/>
    <col min="4354" max="4354" width="22.7109375" style="213" customWidth="1"/>
    <col min="4355" max="4356" width="15.7109375" style="213" customWidth="1"/>
    <col min="4357" max="4357" width="17.28515625" style="213" customWidth="1"/>
    <col min="4358" max="4358" width="19.85546875" style="213" customWidth="1"/>
    <col min="4359" max="4359" width="9.7109375" style="213" customWidth="1"/>
    <col min="4360" max="4608" width="9.140625" style="213"/>
    <col min="4609" max="4609" width="65.7109375" style="213" customWidth="1"/>
    <col min="4610" max="4610" width="22.7109375" style="213" customWidth="1"/>
    <col min="4611" max="4612" width="15.7109375" style="213" customWidth="1"/>
    <col min="4613" max="4613" width="17.28515625" style="213" customWidth="1"/>
    <col min="4614" max="4614" width="19.85546875" style="213" customWidth="1"/>
    <col min="4615" max="4615" width="9.7109375" style="213" customWidth="1"/>
    <col min="4616" max="4864" width="9.140625" style="213"/>
    <col min="4865" max="4865" width="65.7109375" style="213" customWidth="1"/>
    <col min="4866" max="4866" width="22.7109375" style="213" customWidth="1"/>
    <col min="4867" max="4868" width="15.7109375" style="213" customWidth="1"/>
    <col min="4869" max="4869" width="17.28515625" style="213" customWidth="1"/>
    <col min="4870" max="4870" width="19.85546875" style="213" customWidth="1"/>
    <col min="4871" max="4871" width="9.7109375" style="213" customWidth="1"/>
    <col min="4872" max="5120" width="9.140625" style="213"/>
    <col min="5121" max="5121" width="65.7109375" style="213" customWidth="1"/>
    <col min="5122" max="5122" width="22.7109375" style="213" customWidth="1"/>
    <col min="5123" max="5124" width="15.7109375" style="213" customWidth="1"/>
    <col min="5125" max="5125" width="17.28515625" style="213" customWidth="1"/>
    <col min="5126" max="5126" width="19.85546875" style="213" customWidth="1"/>
    <col min="5127" max="5127" width="9.7109375" style="213" customWidth="1"/>
    <col min="5128" max="5376" width="9.140625" style="213"/>
    <col min="5377" max="5377" width="65.7109375" style="213" customWidth="1"/>
    <col min="5378" max="5378" width="22.7109375" style="213" customWidth="1"/>
    <col min="5379" max="5380" width="15.7109375" style="213" customWidth="1"/>
    <col min="5381" max="5381" width="17.28515625" style="213" customWidth="1"/>
    <col min="5382" max="5382" width="19.85546875" style="213" customWidth="1"/>
    <col min="5383" max="5383" width="9.7109375" style="213" customWidth="1"/>
    <col min="5384" max="5632" width="9.140625" style="213"/>
    <col min="5633" max="5633" width="65.7109375" style="213" customWidth="1"/>
    <col min="5634" max="5634" width="22.7109375" style="213" customWidth="1"/>
    <col min="5635" max="5636" width="15.7109375" style="213" customWidth="1"/>
    <col min="5637" max="5637" width="17.28515625" style="213" customWidth="1"/>
    <col min="5638" max="5638" width="19.85546875" style="213" customWidth="1"/>
    <col min="5639" max="5639" width="9.7109375" style="213" customWidth="1"/>
    <col min="5640" max="5888" width="9.140625" style="213"/>
    <col min="5889" max="5889" width="65.7109375" style="213" customWidth="1"/>
    <col min="5890" max="5890" width="22.7109375" style="213" customWidth="1"/>
    <col min="5891" max="5892" width="15.7109375" style="213" customWidth="1"/>
    <col min="5893" max="5893" width="17.28515625" style="213" customWidth="1"/>
    <col min="5894" max="5894" width="19.85546875" style="213" customWidth="1"/>
    <col min="5895" max="5895" width="9.7109375" style="213" customWidth="1"/>
    <col min="5896" max="6144" width="9.140625" style="213"/>
    <col min="6145" max="6145" width="65.7109375" style="213" customWidth="1"/>
    <col min="6146" max="6146" width="22.7109375" style="213" customWidth="1"/>
    <col min="6147" max="6148" width="15.7109375" style="213" customWidth="1"/>
    <col min="6149" max="6149" width="17.28515625" style="213" customWidth="1"/>
    <col min="6150" max="6150" width="19.85546875" style="213" customWidth="1"/>
    <col min="6151" max="6151" width="9.7109375" style="213" customWidth="1"/>
    <col min="6152" max="6400" width="9.140625" style="213"/>
    <col min="6401" max="6401" width="65.7109375" style="213" customWidth="1"/>
    <col min="6402" max="6402" width="22.7109375" style="213" customWidth="1"/>
    <col min="6403" max="6404" width="15.7109375" style="213" customWidth="1"/>
    <col min="6405" max="6405" width="17.28515625" style="213" customWidth="1"/>
    <col min="6406" max="6406" width="19.85546875" style="213" customWidth="1"/>
    <col min="6407" max="6407" width="9.7109375" style="213" customWidth="1"/>
    <col min="6408" max="6656" width="9.140625" style="213"/>
    <col min="6657" max="6657" width="65.7109375" style="213" customWidth="1"/>
    <col min="6658" max="6658" width="22.7109375" style="213" customWidth="1"/>
    <col min="6659" max="6660" width="15.7109375" style="213" customWidth="1"/>
    <col min="6661" max="6661" width="17.28515625" style="213" customWidth="1"/>
    <col min="6662" max="6662" width="19.85546875" style="213" customWidth="1"/>
    <col min="6663" max="6663" width="9.7109375" style="213" customWidth="1"/>
    <col min="6664" max="6912" width="9.140625" style="213"/>
    <col min="6913" max="6913" width="65.7109375" style="213" customWidth="1"/>
    <col min="6914" max="6914" width="22.7109375" style="213" customWidth="1"/>
    <col min="6915" max="6916" width="15.7109375" style="213" customWidth="1"/>
    <col min="6917" max="6917" width="17.28515625" style="213" customWidth="1"/>
    <col min="6918" max="6918" width="19.85546875" style="213" customWidth="1"/>
    <col min="6919" max="6919" width="9.7109375" style="213" customWidth="1"/>
    <col min="6920" max="7168" width="9.140625" style="213"/>
    <col min="7169" max="7169" width="65.7109375" style="213" customWidth="1"/>
    <col min="7170" max="7170" width="22.7109375" style="213" customWidth="1"/>
    <col min="7171" max="7172" width="15.7109375" style="213" customWidth="1"/>
    <col min="7173" max="7173" width="17.28515625" style="213" customWidth="1"/>
    <col min="7174" max="7174" width="19.85546875" style="213" customWidth="1"/>
    <col min="7175" max="7175" width="9.7109375" style="213" customWidth="1"/>
    <col min="7176" max="7424" width="9.140625" style="213"/>
    <col min="7425" max="7425" width="65.7109375" style="213" customWidth="1"/>
    <col min="7426" max="7426" width="22.7109375" style="213" customWidth="1"/>
    <col min="7427" max="7428" width="15.7109375" style="213" customWidth="1"/>
    <col min="7429" max="7429" width="17.28515625" style="213" customWidth="1"/>
    <col min="7430" max="7430" width="19.85546875" style="213" customWidth="1"/>
    <col min="7431" max="7431" width="9.7109375" style="213" customWidth="1"/>
    <col min="7432" max="7680" width="9.140625" style="213"/>
    <col min="7681" max="7681" width="65.7109375" style="213" customWidth="1"/>
    <col min="7682" max="7682" width="22.7109375" style="213" customWidth="1"/>
    <col min="7683" max="7684" width="15.7109375" style="213" customWidth="1"/>
    <col min="7685" max="7685" width="17.28515625" style="213" customWidth="1"/>
    <col min="7686" max="7686" width="19.85546875" style="213" customWidth="1"/>
    <col min="7687" max="7687" width="9.7109375" style="213" customWidth="1"/>
    <col min="7688" max="7936" width="9.140625" style="213"/>
    <col min="7937" max="7937" width="65.7109375" style="213" customWidth="1"/>
    <col min="7938" max="7938" width="22.7109375" style="213" customWidth="1"/>
    <col min="7939" max="7940" width="15.7109375" style="213" customWidth="1"/>
    <col min="7941" max="7941" width="17.28515625" style="213" customWidth="1"/>
    <col min="7942" max="7942" width="19.85546875" style="213" customWidth="1"/>
    <col min="7943" max="7943" width="9.7109375" style="213" customWidth="1"/>
    <col min="7944" max="8192" width="9.140625" style="213"/>
    <col min="8193" max="8193" width="65.7109375" style="213" customWidth="1"/>
    <col min="8194" max="8194" width="22.7109375" style="213" customWidth="1"/>
    <col min="8195" max="8196" width="15.7109375" style="213" customWidth="1"/>
    <col min="8197" max="8197" width="17.28515625" style="213" customWidth="1"/>
    <col min="8198" max="8198" width="19.85546875" style="213" customWidth="1"/>
    <col min="8199" max="8199" width="9.7109375" style="213" customWidth="1"/>
    <col min="8200" max="8448" width="9.140625" style="213"/>
    <col min="8449" max="8449" width="65.7109375" style="213" customWidth="1"/>
    <col min="8450" max="8450" width="22.7109375" style="213" customWidth="1"/>
    <col min="8451" max="8452" width="15.7109375" style="213" customWidth="1"/>
    <col min="8453" max="8453" width="17.28515625" style="213" customWidth="1"/>
    <col min="8454" max="8454" width="19.85546875" style="213" customWidth="1"/>
    <col min="8455" max="8455" width="9.7109375" style="213" customWidth="1"/>
    <col min="8456" max="8704" width="9.140625" style="213"/>
    <col min="8705" max="8705" width="65.7109375" style="213" customWidth="1"/>
    <col min="8706" max="8706" width="22.7109375" style="213" customWidth="1"/>
    <col min="8707" max="8708" width="15.7109375" style="213" customWidth="1"/>
    <col min="8709" max="8709" width="17.28515625" style="213" customWidth="1"/>
    <col min="8710" max="8710" width="19.85546875" style="213" customWidth="1"/>
    <col min="8711" max="8711" width="9.7109375" style="213" customWidth="1"/>
    <col min="8712" max="8960" width="9.140625" style="213"/>
    <col min="8961" max="8961" width="65.7109375" style="213" customWidth="1"/>
    <col min="8962" max="8962" width="22.7109375" style="213" customWidth="1"/>
    <col min="8963" max="8964" width="15.7109375" style="213" customWidth="1"/>
    <col min="8965" max="8965" width="17.28515625" style="213" customWidth="1"/>
    <col min="8966" max="8966" width="19.85546875" style="213" customWidth="1"/>
    <col min="8967" max="8967" width="9.7109375" style="213" customWidth="1"/>
    <col min="8968" max="9216" width="9.140625" style="213"/>
    <col min="9217" max="9217" width="65.7109375" style="213" customWidth="1"/>
    <col min="9218" max="9218" width="22.7109375" style="213" customWidth="1"/>
    <col min="9219" max="9220" width="15.7109375" style="213" customWidth="1"/>
    <col min="9221" max="9221" width="17.28515625" style="213" customWidth="1"/>
    <col min="9222" max="9222" width="19.85546875" style="213" customWidth="1"/>
    <col min="9223" max="9223" width="9.7109375" style="213" customWidth="1"/>
    <col min="9224" max="9472" width="9.140625" style="213"/>
    <col min="9473" max="9473" width="65.7109375" style="213" customWidth="1"/>
    <col min="9474" max="9474" width="22.7109375" style="213" customWidth="1"/>
    <col min="9475" max="9476" width="15.7109375" style="213" customWidth="1"/>
    <col min="9477" max="9477" width="17.28515625" style="213" customWidth="1"/>
    <col min="9478" max="9478" width="19.85546875" style="213" customWidth="1"/>
    <col min="9479" max="9479" width="9.7109375" style="213" customWidth="1"/>
    <col min="9480" max="9728" width="9.140625" style="213"/>
    <col min="9729" max="9729" width="65.7109375" style="213" customWidth="1"/>
    <col min="9730" max="9730" width="22.7109375" style="213" customWidth="1"/>
    <col min="9731" max="9732" width="15.7109375" style="213" customWidth="1"/>
    <col min="9733" max="9733" width="17.28515625" style="213" customWidth="1"/>
    <col min="9734" max="9734" width="19.85546875" style="213" customWidth="1"/>
    <col min="9735" max="9735" width="9.7109375" style="213" customWidth="1"/>
    <col min="9736" max="9984" width="9.140625" style="213"/>
    <col min="9985" max="9985" width="65.7109375" style="213" customWidth="1"/>
    <col min="9986" max="9986" width="22.7109375" style="213" customWidth="1"/>
    <col min="9987" max="9988" width="15.7109375" style="213" customWidth="1"/>
    <col min="9989" max="9989" width="17.28515625" style="213" customWidth="1"/>
    <col min="9990" max="9990" width="19.85546875" style="213" customWidth="1"/>
    <col min="9991" max="9991" width="9.7109375" style="213" customWidth="1"/>
    <col min="9992" max="10240" width="9.140625" style="213"/>
    <col min="10241" max="10241" width="65.7109375" style="213" customWidth="1"/>
    <col min="10242" max="10242" width="22.7109375" style="213" customWidth="1"/>
    <col min="10243" max="10244" width="15.7109375" style="213" customWidth="1"/>
    <col min="10245" max="10245" width="17.28515625" style="213" customWidth="1"/>
    <col min="10246" max="10246" width="19.85546875" style="213" customWidth="1"/>
    <col min="10247" max="10247" width="9.7109375" style="213" customWidth="1"/>
    <col min="10248" max="10496" width="9.140625" style="213"/>
    <col min="10497" max="10497" width="65.7109375" style="213" customWidth="1"/>
    <col min="10498" max="10498" width="22.7109375" style="213" customWidth="1"/>
    <col min="10499" max="10500" width="15.7109375" style="213" customWidth="1"/>
    <col min="10501" max="10501" width="17.28515625" style="213" customWidth="1"/>
    <col min="10502" max="10502" width="19.85546875" style="213" customWidth="1"/>
    <col min="10503" max="10503" width="9.7109375" style="213" customWidth="1"/>
    <col min="10504" max="10752" width="9.140625" style="213"/>
    <col min="10753" max="10753" width="65.7109375" style="213" customWidth="1"/>
    <col min="10754" max="10754" width="22.7109375" style="213" customWidth="1"/>
    <col min="10755" max="10756" width="15.7109375" style="213" customWidth="1"/>
    <col min="10757" max="10757" width="17.28515625" style="213" customWidth="1"/>
    <col min="10758" max="10758" width="19.85546875" style="213" customWidth="1"/>
    <col min="10759" max="10759" width="9.7109375" style="213" customWidth="1"/>
    <col min="10760" max="11008" width="9.140625" style="213"/>
    <col min="11009" max="11009" width="65.7109375" style="213" customWidth="1"/>
    <col min="11010" max="11010" width="22.7109375" style="213" customWidth="1"/>
    <col min="11011" max="11012" width="15.7109375" style="213" customWidth="1"/>
    <col min="11013" max="11013" width="17.28515625" style="213" customWidth="1"/>
    <col min="11014" max="11014" width="19.85546875" style="213" customWidth="1"/>
    <col min="11015" max="11015" width="9.7109375" style="213" customWidth="1"/>
    <col min="11016" max="11264" width="9.140625" style="213"/>
    <col min="11265" max="11265" width="65.7109375" style="213" customWidth="1"/>
    <col min="11266" max="11266" width="22.7109375" style="213" customWidth="1"/>
    <col min="11267" max="11268" width="15.7109375" style="213" customWidth="1"/>
    <col min="11269" max="11269" width="17.28515625" style="213" customWidth="1"/>
    <col min="11270" max="11270" width="19.85546875" style="213" customWidth="1"/>
    <col min="11271" max="11271" width="9.7109375" style="213" customWidth="1"/>
    <col min="11272" max="11520" width="9.140625" style="213"/>
    <col min="11521" max="11521" width="65.7109375" style="213" customWidth="1"/>
    <col min="11522" max="11522" width="22.7109375" style="213" customWidth="1"/>
    <col min="11523" max="11524" width="15.7109375" style="213" customWidth="1"/>
    <col min="11525" max="11525" width="17.28515625" style="213" customWidth="1"/>
    <col min="11526" max="11526" width="19.85546875" style="213" customWidth="1"/>
    <col min="11527" max="11527" width="9.7109375" style="213" customWidth="1"/>
    <col min="11528" max="11776" width="9.140625" style="213"/>
    <col min="11777" max="11777" width="65.7109375" style="213" customWidth="1"/>
    <col min="11778" max="11778" width="22.7109375" style="213" customWidth="1"/>
    <col min="11779" max="11780" width="15.7109375" style="213" customWidth="1"/>
    <col min="11781" max="11781" width="17.28515625" style="213" customWidth="1"/>
    <col min="11782" max="11782" width="19.85546875" style="213" customWidth="1"/>
    <col min="11783" max="11783" width="9.7109375" style="213" customWidth="1"/>
    <col min="11784" max="12032" width="9.140625" style="213"/>
    <col min="12033" max="12033" width="65.7109375" style="213" customWidth="1"/>
    <col min="12034" max="12034" width="22.7109375" style="213" customWidth="1"/>
    <col min="12035" max="12036" width="15.7109375" style="213" customWidth="1"/>
    <col min="12037" max="12037" width="17.28515625" style="213" customWidth="1"/>
    <col min="12038" max="12038" width="19.85546875" style="213" customWidth="1"/>
    <col min="12039" max="12039" width="9.7109375" style="213" customWidth="1"/>
    <col min="12040" max="12288" width="9.140625" style="213"/>
    <col min="12289" max="12289" width="65.7109375" style="213" customWidth="1"/>
    <col min="12290" max="12290" width="22.7109375" style="213" customWidth="1"/>
    <col min="12291" max="12292" width="15.7109375" style="213" customWidth="1"/>
    <col min="12293" max="12293" width="17.28515625" style="213" customWidth="1"/>
    <col min="12294" max="12294" width="19.85546875" style="213" customWidth="1"/>
    <col min="12295" max="12295" width="9.7109375" style="213" customWidth="1"/>
    <col min="12296" max="12544" width="9.140625" style="213"/>
    <col min="12545" max="12545" width="65.7109375" style="213" customWidth="1"/>
    <col min="12546" max="12546" width="22.7109375" style="213" customWidth="1"/>
    <col min="12547" max="12548" width="15.7109375" style="213" customWidth="1"/>
    <col min="12549" max="12549" width="17.28515625" style="213" customWidth="1"/>
    <col min="12550" max="12550" width="19.85546875" style="213" customWidth="1"/>
    <col min="12551" max="12551" width="9.7109375" style="213" customWidth="1"/>
    <col min="12552" max="12800" width="9.140625" style="213"/>
    <col min="12801" max="12801" width="65.7109375" style="213" customWidth="1"/>
    <col min="12802" max="12802" width="22.7109375" style="213" customWidth="1"/>
    <col min="12803" max="12804" width="15.7109375" style="213" customWidth="1"/>
    <col min="12805" max="12805" width="17.28515625" style="213" customWidth="1"/>
    <col min="12806" max="12806" width="19.85546875" style="213" customWidth="1"/>
    <col min="12807" max="12807" width="9.7109375" style="213" customWidth="1"/>
    <col min="12808" max="13056" width="9.140625" style="213"/>
    <col min="13057" max="13057" width="65.7109375" style="213" customWidth="1"/>
    <col min="13058" max="13058" width="22.7109375" style="213" customWidth="1"/>
    <col min="13059" max="13060" width="15.7109375" style="213" customWidth="1"/>
    <col min="13061" max="13061" width="17.28515625" style="213" customWidth="1"/>
    <col min="13062" max="13062" width="19.85546875" style="213" customWidth="1"/>
    <col min="13063" max="13063" width="9.7109375" style="213" customWidth="1"/>
    <col min="13064" max="13312" width="9.140625" style="213"/>
    <col min="13313" max="13313" width="65.7109375" style="213" customWidth="1"/>
    <col min="13314" max="13314" width="22.7109375" style="213" customWidth="1"/>
    <col min="13315" max="13316" width="15.7109375" style="213" customWidth="1"/>
    <col min="13317" max="13317" width="17.28515625" style="213" customWidth="1"/>
    <col min="13318" max="13318" width="19.85546875" style="213" customWidth="1"/>
    <col min="13319" max="13319" width="9.7109375" style="213" customWidth="1"/>
    <col min="13320" max="13568" width="9.140625" style="213"/>
    <col min="13569" max="13569" width="65.7109375" style="213" customWidth="1"/>
    <col min="13570" max="13570" width="22.7109375" style="213" customWidth="1"/>
    <col min="13571" max="13572" width="15.7109375" style="213" customWidth="1"/>
    <col min="13573" max="13573" width="17.28515625" style="213" customWidth="1"/>
    <col min="13574" max="13574" width="19.85546875" style="213" customWidth="1"/>
    <col min="13575" max="13575" width="9.7109375" style="213" customWidth="1"/>
    <col min="13576" max="13824" width="9.140625" style="213"/>
    <col min="13825" max="13825" width="65.7109375" style="213" customWidth="1"/>
    <col min="13826" max="13826" width="22.7109375" style="213" customWidth="1"/>
    <col min="13827" max="13828" width="15.7109375" style="213" customWidth="1"/>
    <col min="13829" max="13829" width="17.28515625" style="213" customWidth="1"/>
    <col min="13830" max="13830" width="19.85546875" style="213" customWidth="1"/>
    <col min="13831" max="13831" width="9.7109375" style="213" customWidth="1"/>
    <col min="13832" max="14080" width="9.140625" style="213"/>
    <col min="14081" max="14081" width="65.7109375" style="213" customWidth="1"/>
    <col min="14082" max="14082" width="22.7109375" style="213" customWidth="1"/>
    <col min="14083" max="14084" width="15.7109375" style="213" customWidth="1"/>
    <col min="14085" max="14085" width="17.28515625" style="213" customWidth="1"/>
    <col min="14086" max="14086" width="19.85546875" style="213" customWidth="1"/>
    <col min="14087" max="14087" width="9.7109375" style="213" customWidth="1"/>
    <col min="14088" max="14336" width="9.140625" style="213"/>
    <col min="14337" max="14337" width="65.7109375" style="213" customWidth="1"/>
    <col min="14338" max="14338" width="22.7109375" style="213" customWidth="1"/>
    <col min="14339" max="14340" width="15.7109375" style="213" customWidth="1"/>
    <col min="14341" max="14341" width="17.28515625" style="213" customWidth="1"/>
    <col min="14342" max="14342" width="19.85546875" style="213" customWidth="1"/>
    <col min="14343" max="14343" width="9.7109375" style="213" customWidth="1"/>
    <col min="14344" max="14592" width="9.140625" style="213"/>
    <col min="14593" max="14593" width="65.7109375" style="213" customWidth="1"/>
    <col min="14594" max="14594" width="22.7109375" style="213" customWidth="1"/>
    <col min="14595" max="14596" width="15.7109375" style="213" customWidth="1"/>
    <col min="14597" max="14597" width="17.28515625" style="213" customWidth="1"/>
    <col min="14598" max="14598" width="19.85546875" style="213" customWidth="1"/>
    <col min="14599" max="14599" width="9.7109375" style="213" customWidth="1"/>
    <col min="14600" max="14848" width="9.140625" style="213"/>
    <col min="14849" max="14849" width="65.7109375" style="213" customWidth="1"/>
    <col min="14850" max="14850" width="22.7109375" style="213" customWidth="1"/>
    <col min="14851" max="14852" width="15.7109375" style="213" customWidth="1"/>
    <col min="14853" max="14853" width="17.28515625" style="213" customWidth="1"/>
    <col min="14854" max="14854" width="19.85546875" style="213" customWidth="1"/>
    <col min="14855" max="14855" width="9.7109375" style="213" customWidth="1"/>
    <col min="14856" max="15104" width="9.140625" style="213"/>
    <col min="15105" max="15105" width="65.7109375" style="213" customWidth="1"/>
    <col min="15106" max="15106" width="22.7109375" style="213" customWidth="1"/>
    <col min="15107" max="15108" width="15.7109375" style="213" customWidth="1"/>
    <col min="15109" max="15109" width="17.28515625" style="213" customWidth="1"/>
    <col min="15110" max="15110" width="19.85546875" style="213" customWidth="1"/>
    <col min="15111" max="15111" width="9.7109375" style="213" customWidth="1"/>
    <col min="15112" max="15360" width="9.140625" style="213"/>
    <col min="15361" max="15361" width="65.7109375" style="213" customWidth="1"/>
    <col min="15362" max="15362" width="22.7109375" style="213" customWidth="1"/>
    <col min="15363" max="15364" width="15.7109375" style="213" customWidth="1"/>
    <col min="15365" max="15365" width="17.28515625" style="213" customWidth="1"/>
    <col min="15366" max="15366" width="19.85546875" style="213" customWidth="1"/>
    <col min="15367" max="15367" width="9.7109375" style="213" customWidth="1"/>
    <col min="15368" max="15616" width="9.140625" style="213"/>
    <col min="15617" max="15617" width="65.7109375" style="213" customWidth="1"/>
    <col min="15618" max="15618" width="22.7109375" style="213" customWidth="1"/>
    <col min="15619" max="15620" width="15.7109375" style="213" customWidth="1"/>
    <col min="15621" max="15621" width="17.28515625" style="213" customWidth="1"/>
    <col min="15622" max="15622" width="19.85546875" style="213" customWidth="1"/>
    <col min="15623" max="15623" width="9.7109375" style="213" customWidth="1"/>
    <col min="15624" max="15872" width="9.140625" style="213"/>
    <col min="15873" max="15873" width="65.7109375" style="213" customWidth="1"/>
    <col min="15874" max="15874" width="22.7109375" style="213" customWidth="1"/>
    <col min="15875" max="15876" width="15.7109375" style="213" customWidth="1"/>
    <col min="15877" max="15877" width="17.28515625" style="213" customWidth="1"/>
    <col min="15878" max="15878" width="19.85546875" style="213" customWidth="1"/>
    <col min="15879" max="15879" width="9.7109375" style="213" customWidth="1"/>
    <col min="15880" max="16128" width="9.140625" style="213"/>
    <col min="16129" max="16129" width="65.7109375" style="213" customWidth="1"/>
    <col min="16130" max="16130" width="22.7109375" style="213" customWidth="1"/>
    <col min="16131" max="16132" width="15.7109375" style="213" customWidth="1"/>
    <col min="16133" max="16133" width="17.28515625" style="213" customWidth="1"/>
    <col min="16134" max="16134" width="19.85546875" style="213" customWidth="1"/>
    <col min="16135" max="16135" width="9.7109375" style="213" customWidth="1"/>
    <col min="16136" max="16384" width="9.140625" style="213"/>
  </cols>
  <sheetData>
    <row r="1" spans="1:16" s="206" customFormat="1" ht="100.15" customHeight="1">
      <c r="A1" s="206" t="s">
        <v>693</v>
      </c>
      <c r="B1" s="207"/>
      <c r="C1" s="208"/>
      <c r="D1" s="208"/>
      <c r="E1" s="209"/>
      <c r="F1" s="209"/>
      <c r="G1" s="209"/>
      <c r="H1" s="210"/>
    </row>
    <row r="2" spans="1:16" ht="20.100000000000001" customHeight="1">
      <c r="A2" s="211"/>
      <c r="B2" s="211"/>
      <c r="C2" s="212"/>
      <c r="D2" s="212"/>
      <c r="E2" s="209"/>
      <c r="F2" s="209"/>
      <c r="G2" s="209"/>
      <c r="H2" s="211"/>
    </row>
    <row r="3" spans="1:16" ht="60" customHeight="1">
      <c r="A3" s="243" t="s">
        <v>709</v>
      </c>
      <c r="B3" s="243"/>
      <c r="C3" s="243"/>
      <c r="D3" s="243"/>
      <c r="E3" s="231"/>
      <c r="F3" s="231"/>
      <c r="G3" s="231"/>
      <c r="H3" s="231"/>
      <c r="I3" s="231"/>
      <c r="J3" s="231"/>
      <c r="K3" s="231"/>
      <c r="L3" s="231"/>
      <c r="M3" s="231"/>
      <c r="N3" s="231"/>
      <c r="O3" s="231"/>
      <c r="P3" s="231"/>
    </row>
    <row r="4" spans="1:16" ht="19.899999999999999" customHeight="1">
      <c r="C4" s="217"/>
      <c r="D4" s="216" t="s">
        <v>41</v>
      </c>
    </row>
    <row r="5" spans="1:16" s="222" customFormat="1" ht="30" customHeight="1">
      <c r="A5" s="218" t="s">
        <v>42</v>
      </c>
      <c r="B5" s="218" t="s">
        <v>695</v>
      </c>
      <c r="C5" s="219" t="s">
        <v>710</v>
      </c>
      <c r="D5" s="219" t="s">
        <v>553</v>
      </c>
      <c r="E5" s="216"/>
      <c r="F5" s="220"/>
      <c r="G5" s="221"/>
    </row>
    <row r="6" spans="1:16" ht="33.75" customHeight="1">
      <c r="A6" s="223" t="s">
        <v>697</v>
      </c>
      <c r="B6" s="224" t="s">
        <v>698</v>
      </c>
      <c r="C6" s="225">
        <v>92578.8</v>
      </c>
      <c r="D6" s="225">
        <v>101562.1</v>
      </c>
      <c r="E6" s="216"/>
      <c r="F6" s="226"/>
    </row>
    <row r="7" spans="1:16" ht="33" customHeight="1">
      <c r="A7" s="223" t="s">
        <v>699</v>
      </c>
      <c r="B7" s="224" t="s">
        <v>700</v>
      </c>
      <c r="C7" s="225">
        <v>92578.8</v>
      </c>
      <c r="D7" s="225">
        <v>101562.1</v>
      </c>
      <c r="E7" s="221"/>
      <c r="F7" s="221"/>
      <c r="G7" s="232"/>
    </row>
    <row r="8" spans="1:16" ht="36" customHeight="1">
      <c r="A8" s="227" t="s">
        <v>701</v>
      </c>
      <c r="B8" s="228" t="s">
        <v>702</v>
      </c>
      <c r="C8" s="229">
        <v>126175.9</v>
      </c>
      <c r="D8" s="229">
        <v>177217.9</v>
      </c>
      <c r="E8" s="233"/>
      <c r="F8" s="234"/>
      <c r="G8" s="235"/>
    </row>
    <row r="9" spans="1:16" ht="40.5" customHeight="1">
      <c r="A9" s="227" t="s">
        <v>711</v>
      </c>
      <c r="B9" s="228" t="s">
        <v>712</v>
      </c>
      <c r="C9" s="229">
        <v>-33597.1</v>
      </c>
      <c r="D9" s="229">
        <v>-75655.8</v>
      </c>
      <c r="E9" s="233"/>
      <c r="F9" s="232"/>
    </row>
    <row r="10" spans="1:16" ht="26.25" customHeight="1">
      <c r="A10" s="223" t="s">
        <v>703</v>
      </c>
      <c r="B10" s="224" t="s">
        <v>704</v>
      </c>
      <c r="C10" s="225">
        <v>0</v>
      </c>
      <c r="D10" s="225">
        <v>0</v>
      </c>
    </row>
    <row r="11" spans="1:16" ht="30" customHeight="1">
      <c r="A11" s="227" t="s">
        <v>705</v>
      </c>
      <c r="B11" s="228" t="s">
        <v>706</v>
      </c>
      <c r="C11" s="229">
        <v>-3156191.7</v>
      </c>
      <c r="D11" s="229">
        <v>-3305964.2</v>
      </c>
    </row>
    <row r="12" spans="1:16" ht="30" customHeight="1">
      <c r="A12" s="227" t="s">
        <v>707</v>
      </c>
      <c r="B12" s="228" t="s">
        <v>708</v>
      </c>
      <c r="C12" s="229">
        <v>3156191.7</v>
      </c>
      <c r="D12" s="229">
        <v>3305964.2</v>
      </c>
    </row>
  </sheetData>
  <mergeCells count="1">
    <mergeCell ref="A3:D3"/>
  </mergeCells>
  <pageMargins left="0.78740157480314965" right="0.39370078740157483" top="0.39370078740157483" bottom="0.39370078740157483" header="0" footer="0.19685039370078741"/>
  <pageSetup paperSize="9" scale="76" orientation="portrait"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35</vt:i4>
      </vt:variant>
    </vt:vector>
  </HeadingPairs>
  <TitlesOfParts>
    <vt:vector size="53"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'6'!APPT</vt:lpstr>
      <vt:lpstr>'7'!APPT</vt:lpstr>
      <vt:lpstr>'8'!APPT</vt:lpstr>
      <vt:lpstr>'9'!APPT</vt:lpstr>
      <vt:lpstr>'8'!FIO</vt:lpstr>
      <vt:lpstr>'11'!SIGN</vt:lpstr>
      <vt:lpstr>'4'!SIGN</vt:lpstr>
      <vt:lpstr>'5'!SIGN</vt:lpstr>
      <vt:lpstr>'6'!SIGN</vt:lpstr>
      <vt:lpstr>'7'!SIGN</vt:lpstr>
      <vt:lpstr>'8'!SIGN</vt:lpstr>
      <vt:lpstr>'9'!SIGN</vt:lpstr>
      <vt:lpstr>'2'!Заголовки_для_печати</vt:lpstr>
      <vt:lpstr>'3'!Заголовки_для_печати</vt:lpstr>
      <vt:lpstr>'6'!Заголовки_для_печати</vt:lpstr>
      <vt:lpstr>'7'!Заголовки_для_печати</vt:lpstr>
      <vt:lpstr>'8'!Заголовки_для_печати</vt:lpstr>
      <vt:lpstr>'9'!Заголовки_для_печати</vt:lpstr>
      <vt:lpstr>'1'!Область_печати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'17'!Область_печати</vt:lpstr>
      <vt:lpstr>'18'!Область_печати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Иванова</cp:lastModifiedBy>
  <cp:lastPrinted>2024-11-14T10:29:03Z</cp:lastPrinted>
  <dcterms:created xsi:type="dcterms:W3CDTF">2024-11-14T07:19:10Z</dcterms:created>
  <dcterms:modified xsi:type="dcterms:W3CDTF">2024-11-14T10:33:36Z</dcterms:modified>
</cp:coreProperties>
</file>